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richData/richValueRel.xml" ContentType="application/vnd.ms-excel.richvaluerel+xml"/>
  <Override PartName="/xl/richData/rdrichvalue.xml" ContentType="application/vnd.ms-excel.rdrichvalue+xml"/>
  <Override PartName="/xl/richData/rdrichvaluestructure.xml" ContentType="application/vnd.ms-excel.rdrichvaluestructure+xml"/>
  <Override PartName="/xl/richData/rdRichValueTypes.xml" ContentType="application/vnd.ms-excel.rdrichvaluety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30131"/>
  <workbookPr defaultThemeVersion="124226"/>
  <mc:AlternateContent xmlns:mc="http://schemas.openxmlformats.org/markup-compatibility/2006">
    <mc:Choice Requires="x15">
      <x15ac:absPath xmlns:x15ac="http://schemas.microsoft.com/office/spreadsheetml/2010/11/ac" url="\\BETA1\Uporabniki\Pravna služba\Javna naročila\2026\Naročilo materiala vodovod Suhi dol\Razpisna dokumentacija\"/>
    </mc:Choice>
  </mc:AlternateContent>
  <xr:revisionPtr revIDLastSave="0" documentId="13_ncr:1_{A2560F9E-45BB-4A38-BCD9-3057C5443D6C}" xr6:coauthVersionLast="47" xr6:coauthVersionMax="47" xr10:uidLastSave="{00000000-0000-0000-0000-000000000000}"/>
  <workbookProtection workbookAlgorithmName="SHA-512" workbookHashValue="fsRCMiy83DCeum9TZnxBeqJsvhMxK9g2bfyXqgMk2R7RiK1BW/zE2YWZb40EBSDek8PORk6m7LBSyKLxsJamfg==" workbookSaltValue="uC37KrHYpZfNpykRsHWGIw==" workbookSpinCount="100000" lockStructure="1"/>
  <bookViews>
    <workbookView xWindow="-120" yWindow="-120" windowWidth="29040" windowHeight="17520" activeTab="1" xr2:uid="{00000000-000D-0000-FFFF-FFFF00000000}"/>
  </bookViews>
  <sheets>
    <sheet name=" sklop 1 Duktilne cevi in pribo" sheetId="9" r:id="rId1"/>
    <sheet name="sklop 2 Fitingi, zasuni in osta" sheetId="10" r:id="rId2"/>
  </sheets>
  <externalReferences>
    <externalReference r:id="rId3"/>
    <externalReference r:id="rId4"/>
    <externalReference r:id="rId5"/>
    <externalReference r:id="rId6"/>
    <externalReference r:id="rId7"/>
    <externalReference r:id="rId8"/>
  </externalReferences>
  <definedNames>
    <definedName name="______________dol2">#REF!</definedName>
    <definedName name="_____________dol2">#REF!</definedName>
    <definedName name="____________dol2">#REF!</definedName>
    <definedName name="__________hx2">#REF!</definedName>
    <definedName name="_________hx2">#REF!</definedName>
    <definedName name="________hx2">#REF!</definedName>
    <definedName name="_______dol2">#REF!</definedName>
    <definedName name="_______hx2">#REF!</definedName>
    <definedName name="______dol2">#REF!</definedName>
    <definedName name="______hx2">#REF!</definedName>
    <definedName name="_____dol2">#REF!</definedName>
    <definedName name="_____hx2">#REF!</definedName>
    <definedName name="_____pro2">#REF!</definedName>
    <definedName name="____dol2">#REF!</definedName>
    <definedName name="____hx2">#REF!</definedName>
    <definedName name="____pro2">#REF!</definedName>
    <definedName name="___dol2">#REF!</definedName>
    <definedName name="___hx2">#REF!</definedName>
    <definedName name="___pro2">#REF!</definedName>
    <definedName name="__dol2">#REF!</definedName>
    <definedName name="__hx2">#REF!</definedName>
    <definedName name="__pro2">#REF!</definedName>
    <definedName name="_3Excel_BuiltIn_Print_Area_12_1_1_1_1">#REF!</definedName>
    <definedName name="_4Excel_BuiltIn_Print_Area_3_1_1_1_1">(#REF!,#REF!)</definedName>
    <definedName name="_5Excel_BuiltIn_Print_Area_5_1_1_1_1">#REF!</definedName>
    <definedName name="_6Excel_BuiltIn_Print_Area_8_1_1_1_1">#REF!</definedName>
    <definedName name="_dol2">#REF!</definedName>
    <definedName name="_Hlk176229081_1">#REF!</definedName>
    <definedName name="_hx2">#REF!</definedName>
    <definedName name="_pr09">#REF!</definedName>
    <definedName name="_pro2">#REF!</definedName>
    <definedName name="a">#REF!</definedName>
    <definedName name="aa">#REF!</definedName>
    <definedName name="aaa">#REF!</definedName>
    <definedName name="agregat">#REF!</definedName>
    <definedName name="AKUMULACIJA">#REF!</definedName>
    <definedName name="asd">#REF!</definedName>
    <definedName name="b">#REF!</definedName>
    <definedName name="baza">#REF!</definedName>
    <definedName name="baza1">#REF!</definedName>
    <definedName name="baza2">#REF!</definedName>
    <definedName name="baza3">#REF!</definedName>
    <definedName name="baza4">#REF!</definedName>
    <definedName name="baza5">#REF!</definedName>
    <definedName name="bazar">#REF!</definedName>
    <definedName name="cc">#REF!</definedName>
    <definedName name="cene">#REF!</definedName>
    <definedName name="CEVICU">#REF!</definedName>
    <definedName name="cevicu2">#REF!</definedName>
    <definedName name="CEVIJE">#REF!</definedName>
    <definedName name="CEVINIRO">#REF!</definedName>
    <definedName name="ceviniro2">#REF!</definedName>
    <definedName name="Datum">#REF!</definedName>
    <definedName name="Datum1">#REF!</definedName>
    <definedName name="DD">#REF!</definedName>
    <definedName name="ddwddwwd">#REF!</definedName>
    <definedName name="Dela1">#REF!</definedName>
    <definedName name="Dela2">#REF!</definedName>
    <definedName name="Dela3">#REF!</definedName>
    <definedName name="DO">#REF!</definedName>
    <definedName name="DOL">#REF!</definedName>
    <definedName name="DOL_1">#REF!</definedName>
    <definedName name="DOL_10">#REF!</definedName>
    <definedName name="DOL_11">#REF!</definedName>
    <definedName name="DOL_12">#REF!</definedName>
    <definedName name="DOL_13">#REF!</definedName>
    <definedName name="DOL_14">#REF!</definedName>
    <definedName name="DOL_15">#REF!</definedName>
    <definedName name="DOL_16">#REF!</definedName>
    <definedName name="DOL_17">#REF!</definedName>
    <definedName name="DOL_18">#REF!</definedName>
    <definedName name="DOL_19">#REF!</definedName>
    <definedName name="DOL_2">#REF!</definedName>
    <definedName name="DOL_20">#REF!</definedName>
    <definedName name="DOL_3">#REF!</definedName>
    <definedName name="DOL_4">#REF!</definedName>
    <definedName name="DOL_5">#REF!</definedName>
    <definedName name="DOL_6">#REF!</definedName>
    <definedName name="DOL_7">#REF!</definedName>
    <definedName name="DOL_8">#REF!</definedName>
    <definedName name="DOL_9">#REF!</definedName>
    <definedName name="DOLA">#REF!</definedName>
    <definedName name="Domen">#REF!</definedName>
    <definedName name="DOO">#REF!</definedName>
    <definedName name="DQA">#REF!</definedName>
    <definedName name="ĐŽ">#REF!</definedName>
    <definedName name="enote">#REF!</definedName>
    <definedName name="ENTALPIJA">#REF!</definedName>
    <definedName name="ENTALPIJA_1">#REF!</definedName>
    <definedName name="ENTALPIJA_2">#REF!</definedName>
    <definedName name="ENTALPIJA_3">#REF!</definedName>
    <definedName name="ENTALPIJA_4">#REF!</definedName>
    <definedName name="ENTALPIJA_5">#REF!</definedName>
    <definedName name="ENTALPIJA_6">#REF!</definedName>
    <definedName name="ENTALPIJA_7">#REF!</definedName>
    <definedName name="ENTALPIJA_8">#REF!</definedName>
    <definedName name="ENTALPIJA_9">#REF!</definedName>
    <definedName name="Excel_BuiltIn__FilterDatabase_2">#REF!</definedName>
    <definedName name="Excel_BuiltIn_Print_Area_1">#REF!</definedName>
    <definedName name="Excel_BuiltIn_Print_Area_1_1">#REF!</definedName>
    <definedName name="Excel_BuiltIn_Print_Area_1_1_1">#REF!</definedName>
    <definedName name="Excel_BuiltIn_Print_Area_1_1_1_1">#REF!</definedName>
    <definedName name="Excel_BuiltIn_Print_Area_1_1_1_1___0">#REF!</definedName>
    <definedName name="Excel_BuiltIn_Print_Area_1_1_1_1_1">#REF!</definedName>
    <definedName name="Excel_BuiltIn_Print_Area_1_1_1_1_1_1">#REF!</definedName>
    <definedName name="Excel_BuiltIn_Print_Area_1_1_1_1_1_1_1">#REF!</definedName>
    <definedName name="Excel_BuiltIn_Print_Area_1_1_1_1_1_1_1___0">#REF!</definedName>
    <definedName name="Excel_BuiltIn_Print_Area_1_1_1_1_1_1_1_1">#REF!</definedName>
    <definedName name="Excel_BuiltIn_Print_Area_1_1_1_1_1_1_1_1_1">#REF!</definedName>
    <definedName name="Excel_BuiltIn_Print_Area_1_1_1_1_1_1_1_1_1_1">#REF!</definedName>
    <definedName name="Excel_BuiltIn_Print_Area_1_1_1_1_1_1_1_1_1_1_1">#REF!</definedName>
    <definedName name="Excel_BuiltIn_Print_Area_1_1_1_1_1_1_1_1_1_1_1_1">#REF!</definedName>
    <definedName name="Excel_BuiltIn_Print_Area_1_1_1_1_1_1_1_1_1_1_1_1_1">#REF!</definedName>
    <definedName name="Excel_BuiltIn_Print_Area_1_1_1_1_1_1_1_1_1_1_1_1_1_1">#REF!</definedName>
    <definedName name="Excel_BuiltIn_Print_Area_1_1_1_1_1_1_1_1_1_1_1_1_1_1_1">#REF!</definedName>
    <definedName name="Excel_BuiltIn_Print_Area_1_1_1_1_1_1_1_1_1_1_1_1_1_1_1_1">#REF!</definedName>
    <definedName name="Excel_BuiltIn_Print_Area_1_1_1_1_1_1_1_1_1_1_1_1_1_1_1_1_1">#REF!</definedName>
    <definedName name="Excel_BuiltIn_Print_Area_1_1_1_1_1_1_1_1_1_1_1_1_1_1_1_1_1_1_1">#REF!</definedName>
    <definedName name="Excel_BuiltIn_Print_Area_1_1_1_1_1_1_1_1_1_1_1_1_1_1_1_1_1_1_1_1">#REF!</definedName>
    <definedName name="Excel_BuiltIn_Print_Area_1_1_1_1_1_1_1_1_1_1_1_1_1_1_1_1_1_1_1_1_1">#REF!</definedName>
    <definedName name="Excel_BuiltIn_Print_Area_1_1_1_1_1_1_1_1_1_1_1_1_1_1_1_1_1_1_1_1_1_1">#REF!</definedName>
    <definedName name="Excel_BuiltIn_Print_Area_1_1_1_1_1_1_1_1_1_1_1_1_1_1_1_1_1_1_1_1_1_1_1">#REF!</definedName>
    <definedName name="Excel_BuiltIn_Print_Area_1_1_1_1_1_1_1_1_1_1_1_1_1_1_1_1_1_1_1_1_1_1_1_1">#REF!</definedName>
    <definedName name="Excel_BuiltIn_Print_Area_1_1_1_1_1_1_1_1_1_1_1_1_1_1_1_1_1_1_1_1_1_1_1_1_1">#REF!</definedName>
    <definedName name="Excel_BuiltIn_Print_Area_1_1_1_1_1_1_1_1_1_1_1_1_1_1_1_1_1_1_1_1_1_1_1_1_1_1">#REF!</definedName>
    <definedName name="Excel_BuiltIn_Print_Area_1_1_1_1_1_1_1_1_1_1_1_1_1_1_1_1_1_1_1_1_1_1_1_1_1_1_1">#REF!</definedName>
    <definedName name="Excel_BuiltIn_Print_Area_1_1_1_1_1_1_1_1_1_1_1_1_1_1_1_1_1_1_1_1_1_1_1_1_1_1_1_1_1">#REF!</definedName>
    <definedName name="Excel_BuiltIn_Print_Area_10">"$#REF!.$A$1:$L$134"</definedName>
    <definedName name="Excel_BuiltIn_Print_Area_10_1">#REF!</definedName>
    <definedName name="Excel_BuiltIn_Print_Area_10_1_1">#REF!</definedName>
    <definedName name="Excel_BuiltIn_Print_Area_11_1">#REF!</definedName>
    <definedName name="Excel_BuiltIn_Print_Area_11_1_1">#REF!</definedName>
    <definedName name="Excel_BuiltIn_Print_Area_12">"$#REF!.$A$1:$I$32000"</definedName>
    <definedName name="Excel_BuiltIn_Print_Area_12_1">#REF!</definedName>
    <definedName name="Excel_BuiltIn_Print_Area_12_1_1">#REF!</definedName>
    <definedName name="Excel_BuiltIn_Print_Area_12_1_1_1">#REF!</definedName>
    <definedName name="Excel_BuiltIn_Print_Area_12_1_1_1_1">#REF!</definedName>
    <definedName name="Excel_BuiltIn_Print_Area_13">#REF!</definedName>
    <definedName name="Excel_BuiltIn_Print_Area_13_1">#REF!</definedName>
    <definedName name="Excel_BuiltIn_Print_Area_13_1_1">#REF!</definedName>
    <definedName name="Excel_BuiltIn_Print_Area_14">#REF!</definedName>
    <definedName name="Excel_BuiltIn_Print_Area_14_1">#REF!</definedName>
    <definedName name="Excel_BuiltIn_Print_Area_14_1_1">#REF!</definedName>
    <definedName name="Excel_BuiltIn_Print_Area_15">#REF!</definedName>
    <definedName name="Excel_BuiltIn_Print_Area_17">#REF!</definedName>
    <definedName name="Excel_BuiltIn_Print_Area_18">#REF!</definedName>
    <definedName name="Excel_BuiltIn_Print_Area_18_1">#REF!</definedName>
    <definedName name="Excel_BuiltIn_Print_Area_2">#REF!</definedName>
    <definedName name="Excel_BuiltIn_Print_Area_2_1">#REF!</definedName>
    <definedName name="Excel_BuiltIn_Print_Area_2_1_1">#REF!</definedName>
    <definedName name="Excel_BuiltIn_Print_Area_2_1_1_1">#REF!</definedName>
    <definedName name="Excel_BuiltIn_Print_Area_3">"$#REF!.$A$1:$N$90"</definedName>
    <definedName name="Excel_BuiltIn_Print_Area_3_1">#REF!</definedName>
    <definedName name="Excel_BuiltIn_Print_Area_3_1_1">#REF!</definedName>
    <definedName name="Excel_BuiltIn_Print_Area_3_1_1_1">#REF!</definedName>
    <definedName name="Excel_BuiltIn_Print_Area_3_1_1_1_1">(#REF!,#REF!)</definedName>
    <definedName name="Excel_BuiltIn_Print_Area_4">"$#REF!.$A$1:$O$70"</definedName>
    <definedName name="Excel_BuiltIn_Print_Area_4_1">#REF!</definedName>
    <definedName name="Excel_BuiltIn_Print_Area_4_1_1">#REF!</definedName>
    <definedName name="Excel_BuiltIn_Print_Area_4_1_1_1">#REF!</definedName>
    <definedName name="Excel_BuiltIn_Print_Area_5">"$#REF!.$A$1:$N$96"</definedName>
    <definedName name="Excel_BuiltIn_Print_Area_5_1">#REF!</definedName>
    <definedName name="Excel_BuiltIn_Print_Area_5_1_1">#REF!</definedName>
    <definedName name="Excel_BuiltIn_Print_Area_5_1_1_1">#REF!</definedName>
    <definedName name="Excel_BuiltIn_Print_Area_5_1_1_1_1">#REF!</definedName>
    <definedName name="Excel_BuiltIn_Print_Area_6_1">#REF!</definedName>
    <definedName name="Excel_BuiltIn_Print_Area_6_1_1">#REF!</definedName>
    <definedName name="Excel_BuiltIn_Print_Area_7">"$#REF!.$A$1:$J$127"</definedName>
    <definedName name="Excel_BuiltIn_Print_Area_7_1">#REF!</definedName>
    <definedName name="Excel_BuiltIn_Print_Area_7_1_1">#REF!</definedName>
    <definedName name="Excel_BuiltIn_Print_Area_8">"$#REF!.$A$2:$H$69"</definedName>
    <definedName name="Excel_BuiltIn_Print_Area_8_1">#REF!</definedName>
    <definedName name="Excel_BuiltIn_Print_Area_8_1_1">#REF!</definedName>
    <definedName name="Excel_BuiltIn_Print_Area_8_1_1_1">#REF!</definedName>
    <definedName name="Excel_BuiltIn_Print_Area_8_1_1_1_1">#REF!</definedName>
    <definedName name="Excel_BuiltIn_Print_Area_9">"$#REF!.$A$1:$H$64"</definedName>
    <definedName name="Excel_BuiltIn_Print_Area_9_1">#REF!</definedName>
    <definedName name="Excel_BuiltIn_Print_Area_9_1_1">#REF!</definedName>
    <definedName name="Excel_BuiltIn_Print_Area_9_1_1_1">#REF!</definedName>
    <definedName name="Excel_BuiltIn_Print_Titles_11">#REF!</definedName>
    <definedName name="Excel_BuiltIn_Print_Titles_12">#REF!</definedName>
    <definedName name="Excel_BuiltIn_Print_Titles_13">#REF!</definedName>
    <definedName name="Excel_BuiltIn_Print_Titles_14">#REF!</definedName>
    <definedName name="Excel_BuiltIn_Print_Titles_15">#REF!</definedName>
    <definedName name="Excel_BuiltIn_Print_Titles_16">#REF!</definedName>
    <definedName name="FAK_MATERIAL">#REF!</definedName>
    <definedName name="FAKTOR_NA_URE">#REF!</definedName>
    <definedName name="FWEGWERGE">#REF!</definedName>
    <definedName name="grgrg">#REF!</definedName>
    <definedName name="hfgh">#REF!</definedName>
    <definedName name="HX">#REF!</definedName>
    <definedName name="indeks">#REF!</definedName>
    <definedName name="izves">#REF!</definedName>
    <definedName name="izvesek">#REF!</definedName>
    <definedName name="KALK_URA">#REF!</definedName>
    <definedName name="KANALI">#REF!</definedName>
    <definedName name="kanali2">#REF!</definedName>
    <definedName name="komunala">#REF!</definedName>
    <definedName name="KVSV5328A">#REF!</definedName>
    <definedName name="KVSV5329A">#REF!</definedName>
    <definedName name="likgdfiasgb">#REF!</definedName>
    <definedName name="lkiun">#REF!</definedName>
    <definedName name="LOD">#REF!</definedName>
    <definedName name="LOL_14">#REF!</definedName>
    <definedName name="NAP">#REF!</definedName>
    <definedName name="Naročnik">#REF!</definedName>
    <definedName name="NIRO">#REF!</definedName>
    <definedName name="novo">#REF!</definedName>
    <definedName name="oddusek">#REF!</definedName>
    <definedName name="OLE_LINK1_10">'[1]javljanje CO GARAŽE'!#REF!</definedName>
    <definedName name="OLE_LINK3_1">#REF!</definedName>
    <definedName name="oprema">#REF!</definedName>
    <definedName name="plin">#REF!</definedName>
    <definedName name="PODATKI">#REF!</definedName>
    <definedName name="PODATKI_1">#REF!</definedName>
    <definedName name="PODATKI_2">#REF!</definedName>
    <definedName name="PODATKI_3">#REF!</definedName>
    <definedName name="PODATKI_4">#REF!</definedName>
    <definedName name="PODATKI_5">#REF!</definedName>
    <definedName name="PODATKI_6">#REF!</definedName>
    <definedName name="PODATKI_7">#REF!</definedName>
    <definedName name="PODATKI_8">#REF!</definedName>
    <definedName name="PODATKI_9">#REF!</definedName>
    <definedName name="Podjetje">#REF!</definedName>
    <definedName name="_xlnm.Print_Area" localSheetId="0">' sklop 1 Duktilne cevi in pribo'!$A$1:$F$46</definedName>
    <definedName name="_xlnm.Print_Area">#REF!</definedName>
    <definedName name="Ponudba">#REF!</definedName>
    <definedName name="POO">#REF!</definedName>
    <definedName name="postavke">#REF!</definedName>
    <definedName name="PPENT">#REF!</definedName>
    <definedName name="PPVOL">#REF!</definedName>
    <definedName name="Print_Area_MI">#REF!</definedName>
    <definedName name="Print_Area_MI_10">#REF!</definedName>
    <definedName name="Print_Area_MI_11">#REF!</definedName>
    <definedName name="Print_Area_MI_12">#REF!</definedName>
    <definedName name="Print_Area_MI_13">#REF!</definedName>
    <definedName name="Print_Area_MI_14">#REF!</definedName>
    <definedName name="Print_Area_MI_15">#REF!</definedName>
    <definedName name="Print_Area_MI_16">#REF!</definedName>
    <definedName name="Print_Area_MI_17">#REF!</definedName>
    <definedName name="Print_Area_MI_18">#REF!</definedName>
    <definedName name="Print_Area_MI_19">#REF!</definedName>
    <definedName name="Print_Area_MI_20">#REF!</definedName>
    <definedName name="Print_Area_MI2">#REF!</definedName>
    <definedName name="pro">[2]SISTEMI!#REF!</definedName>
    <definedName name="PROC_MATERIAL">#REF!</definedName>
    <definedName name="proi">[2]SISTEMI!#REF!</definedName>
    <definedName name="qqqqqqqqqqqqqqqqqqq">#REF!</definedName>
    <definedName name="REKAPITULACIJA">#REF!</definedName>
    <definedName name="sdfg">#REF!</definedName>
    <definedName name="sfbet">(#REF!,#REF!)</definedName>
    <definedName name="SK_BETONSKA">#REF!</definedName>
    <definedName name="sk_oprem">#REF!</definedName>
    <definedName name="SK_PRIPRAVA">#REF!</definedName>
    <definedName name="sk_sanacija">#REF!</definedName>
    <definedName name="sk_TESARSKA">#REF!</definedName>
    <definedName name="SK_ZEMELJSKA">#REF!</definedName>
    <definedName name="sk_ZIDARSKA">#REF!</definedName>
    <definedName name="SKUPAJ_AKUMULACIJA">#REF!</definedName>
    <definedName name="SKUPAJ_BRUTO_MATERIAL">#REF!</definedName>
    <definedName name="SKUPAJ_DELO">#REF!</definedName>
    <definedName name="SKUPAJ_DODATEK_NA_MATERIAL">#REF!</definedName>
    <definedName name="SKUPAJ_NETO_MATERIAL">#REF!</definedName>
    <definedName name="SKUPAJ_PREDRAČUN">#REF!</definedName>
    <definedName name="SKUPAJ_ŠT_UR">#REF!</definedName>
    <definedName name="svetilka">#REF!</definedName>
    <definedName name="TEKOM">#REF!</definedName>
    <definedName name="test">'[3]specif. POŽAR sklop 2'!$B$1:$C$6</definedName>
    <definedName name="tiskanje">#REF!</definedName>
    <definedName name="_xlnm.Print_Titles" localSheetId="0">' sklop 1 Duktilne cevi in pribo'!$10:$10</definedName>
    <definedName name="totem">#REF!</definedName>
    <definedName name="totm">#REF!</definedName>
    <definedName name="tt">#REF!</definedName>
    <definedName name="VISZR">#REF!</definedName>
    <definedName name="vlom1">#REF!</definedName>
    <definedName name="Vrednost_z_DDV">#REF!</definedName>
    <definedName name="vv">[4]Rekapitulacija!$D$40</definedName>
    <definedName name="x">#REF!</definedName>
    <definedName name="xx">'[5]CEHLKL-6-12'!$B$12:$H$997</definedName>
    <definedName name="Y">#REF!</definedName>
    <definedName name="YY">'[6]CEHLKL-6-12'!$B$12:$H$997</definedName>
    <definedName name="Za">#REF!</definedName>
    <definedName name="zastavka">#REF!</definedName>
    <definedName name="_xlnm.Database">#REF!</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F11" i="9" l="1"/>
  <c r="F14" i="9"/>
  <c r="F13" i="9"/>
  <c r="F23" i="9"/>
  <c r="F22" i="9"/>
  <c r="F21" i="9"/>
  <c r="F20" i="9"/>
  <c r="F19" i="9"/>
  <c r="F18" i="9"/>
  <c r="F17" i="9"/>
  <c r="F16" i="9"/>
  <c r="F15" i="9"/>
  <c r="F32" i="10"/>
  <c r="F31" i="10"/>
  <c r="F30" i="10"/>
  <c r="F29" i="10"/>
  <c r="F28" i="10"/>
  <c r="F27" i="10"/>
  <c r="F26" i="10"/>
  <c r="F25" i="10"/>
  <c r="F24" i="10"/>
  <c r="F23" i="10"/>
  <c r="F22" i="10"/>
  <c r="F21" i="10"/>
  <c r="F20" i="10"/>
  <c r="F19" i="10"/>
  <c r="F18" i="10"/>
  <c r="F17" i="10"/>
  <c r="F16" i="10"/>
  <c r="F15" i="10"/>
  <c r="F14" i="10"/>
  <c r="F13" i="10"/>
  <c r="F12" i="10"/>
  <c r="F11" i="10"/>
  <c r="F12" i="9"/>
  <c r="F33" i="10" l="1"/>
  <c r="F24" i="9"/>
  <c r="F25" i="9" l="1"/>
  <c r="F26" i="9" s="1"/>
  <c r="F34" i="10"/>
  <c r="F35" i="10" s="1"/>
</calcChain>
</file>

<file path=xl/metadata.xml><?xml version="1.0" encoding="utf-8"?>
<metadata xmlns="http://schemas.openxmlformats.org/spreadsheetml/2006/main" xmlns:xlrd="http://schemas.microsoft.com/office/spreadsheetml/2017/richdata">
  <metadataTypes count="1">
    <metadataType name="XLRICHVALUE" minSupportedVersion="120000" copy="1" pasteAll="1" pasteValues="1" merge="1" splitFirst="1" rowColShift="1" clearFormats="1" clearComments="1" assign="1" coerce="1"/>
  </metadataTypes>
  <futureMetadata name="XLRICHVALUE" count="1">
    <bk>
      <extLst>
        <ext uri="{3e2802c4-a4d2-4d8b-9148-e3be6c30e623}">
          <xlrd:rvb i="0"/>
        </ext>
      </extLst>
    </bk>
  </futureMetadata>
  <valueMetadata count="1">
    <bk>
      <rc t="1" v="0"/>
    </bk>
  </valueMetadata>
</metadata>
</file>

<file path=xl/sharedStrings.xml><?xml version="1.0" encoding="utf-8"?>
<sst xmlns="http://schemas.openxmlformats.org/spreadsheetml/2006/main" count="143" uniqueCount="83">
  <si>
    <t>m</t>
  </si>
  <si>
    <t>kos</t>
  </si>
  <si>
    <t>kpl</t>
  </si>
  <si>
    <t>opis dela</t>
  </si>
  <si>
    <t>enota</t>
  </si>
  <si>
    <t>količina</t>
  </si>
  <si>
    <t>cena v EUR</t>
  </si>
  <si>
    <t>vrednost brez DDV</t>
  </si>
  <si>
    <t xml:space="preserve">Dobava in vgradnja duktilne cevi tipa C40, DN 250, nazivnih tlakov minimalno NP 16 po EN 545,  vključno s tesnilnim materialom. </t>
  </si>
  <si>
    <t>Dobava in vgradnja predizolirane duktilne cevi tipa C40, DN 250, nazivnih tlakov minimalno NP 16 po EN 545,  vključno s tesnilnim materialom. Zaščitni plašč iz PEHD, debelina izolacije min. 60 mm.</t>
  </si>
  <si>
    <t>Predizoliran MMK kos 45° sidrni spoj - DN =250</t>
  </si>
  <si>
    <t xml:space="preserve">Sidrni spoj (tesnilo) za Duktil DN250 </t>
  </si>
  <si>
    <t>FFR kos PN 16, - DN = 250 / 200</t>
  </si>
  <si>
    <t>Zasun za podzemno vgradnjo PN16  - DN = 250</t>
  </si>
  <si>
    <t>T kos PN 16 - DN = 250/80</t>
  </si>
  <si>
    <t>Zasun za podzemno vgradnjo PN16  - DN = 80</t>
  </si>
  <si>
    <t>Vgradilna armatura za zasune DN 250, H=1,2m</t>
  </si>
  <si>
    <t>Vgradilna armatura za zasune DN 80, H=1,2m</t>
  </si>
  <si>
    <t>FFK kos 45° PN 16 z vrtljivo prirobnico - DN = 80</t>
  </si>
  <si>
    <t>Univerzalna spojka za PE d90 / DN = 80, PN 16   (enojna MJ3057 DN80 ali enakovredno)</t>
  </si>
  <si>
    <t>F kos PN 16 - DN = 250</t>
  </si>
  <si>
    <t>N kos 90° PN 16 z vrtljivo prirobnico - DN = 80</t>
  </si>
  <si>
    <t>Podzemni hidrant - izpust, PN 16 - DN 80</t>
  </si>
  <si>
    <t>MMA kos PN 16 STD VI - DN = 250 - DN 2 = 80</t>
  </si>
  <si>
    <t>Podzemni zračnik - kombiniran, obojestranski - DN = 80, L = 1m (kot npr. Hawle 9822)</t>
  </si>
  <si>
    <t>T kos PN 16 - DN = 250/100</t>
  </si>
  <si>
    <t>Zasun za podzemno vgradnjo PN16  - DN = 100</t>
  </si>
  <si>
    <t>Vgradilna armatura za zasune DN 100, H=1,2m</t>
  </si>
  <si>
    <t>Univerzalna spojka za PE d110 / DN = 100, PN 16   (enojna MJ3057 DN100 ali enakovredno)</t>
  </si>
  <si>
    <t>Univerzalna spojka za DN = 250, PN 16   (enojna MJ3057 DN250 ali enakovredno)</t>
  </si>
  <si>
    <t>2.</t>
  </si>
  <si>
    <t>Predizoliran MMK kos 90° sidrni spoj - DN =250</t>
  </si>
  <si>
    <t xml:space="preserve">Kompletna izvedba montaže (obešanja) predizolirane  vodovodne cevi Duktil DN 250 (premer cevi z izolacijo cca. 400 mm), skupne dolžine 25 m, na mostno konstrukcijo (stranska pritrditev). Nosilci dimenzionirani na težo polne cevi 120 kg/m. Nosilci morajo biti iz materiala INOX 316 in na mesebojojni razdalji 1 m. (št. nosilcev 27). Nosilec je potrebno pred montažo potrditi s strani nadzora
Popis materiala za 1 nosilec (SIKLA ali enakovredno):
- Previsna konzola AK-VA 41/41-445  1kos
- Objemka Stočke FS 407  1kos
- Distančnik - za objemko fi400  1kos
- Vložek jekleni enojni AN BZ plus A4 16/15/35/110 mm  2kosa
- Podložka 16/125 HCP  4kosi
- Matica šestroba M16 HCP 6kosov
- Palica navojna M16/1m HCP 2kosa 
- Podaljšek navojni IG/IG M 16x35 VA 2kosa
</t>
  </si>
  <si>
    <t>MK kos 22° sidrni spoj - DN =250</t>
  </si>
  <si>
    <t>MK kos 45° sidrni spoj - DN = 250</t>
  </si>
  <si>
    <t>MK kos 90° sidrni spoj - DN = 250</t>
  </si>
  <si>
    <t>Cestna kapa za zasun s podložno ploščo</t>
  </si>
  <si>
    <t>Dobava in polaganje opozorilnega traku "VODOVOD" 50 cm nad temenom kanala.</t>
  </si>
  <si>
    <t>Dobava zaščitne jeklene nerjaveče cevi fi 400 debelina stene d=3mm na predizolirane vodovodne cevi</t>
  </si>
  <si>
    <t>Spojka termoskrčliva 250/400</t>
  </si>
  <si>
    <t>Kapa zaključna DN 250/400</t>
  </si>
  <si>
    <t>EU kos PN 16  - DN = 250</t>
  </si>
  <si>
    <t xml:space="preserve">Cestna kapa za podzemni zračnik </t>
  </si>
  <si>
    <t>Univerzalna spojka za DN = 200, PN 16   (enojna MJ3057 DN200 ali enakovredno)</t>
  </si>
  <si>
    <t>1.</t>
  </si>
  <si>
    <t>PONUDBENI PREDRAČUN za sklop 1: 
DUKTILNE CEVI IN PRIBOR</t>
  </si>
  <si>
    <t>PONUDBENI PREDRAČUN za sklop 2: 
FITINGI, ZASUNI IN OSTALI PRIBOR</t>
  </si>
  <si>
    <t>Ponudnik: __________________________________________</t>
  </si>
  <si>
    <t>Ponudnik: _______________________________________________________</t>
  </si>
  <si>
    <t xml:space="preserve">Na osnovi naročila, interna št. naročnika: JN-5Voc/2026, objavljenega na Portalu javnih naročil in v skladu z dokumentacijo  v zvezi z oddajo javnega naročila, dajemo ponudbo za predmet naročila »Dobava vodovodnega in ostalega montažnega materiala" za sklop 2: </t>
  </si>
  <si>
    <t xml:space="preserve">Na osnovi naročila, interna št. naročnika: JN-5Voc/2026, objavljenega na Portalu javnih naročil in v skladu z dokumentacijo  v zvezi z oddajo javnega naročila, dajemo ponudbo za predmet naročila »Dobava vodovodnega in ostalega montažnega materiala" za sklop 1: </t>
  </si>
  <si>
    <t>Skupaj okvirna vrednost v EUR brez DDV</t>
  </si>
  <si>
    <t>Višina DDV (22%) prikazana v EUR</t>
  </si>
  <si>
    <t>Skupaj okvirna vrednost (za 6 mesecev) v EUR z DDV</t>
  </si>
  <si>
    <t>zap. št.</t>
  </si>
  <si>
    <r>
      <t xml:space="preserve">V ponudbeni ceni morajo biti vsebovane vse zahteve iz tehničnih specifikacij te dokumentacije. 
Navedene so okvirne količine. Podlaga za obračun so dejansko dobavljene količine blaga. 
</t>
    </r>
    <r>
      <rPr>
        <b/>
        <sz val="11"/>
        <color theme="1"/>
        <rFont val="Arial"/>
        <family val="2"/>
        <charset val="238"/>
      </rPr>
      <t xml:space="preserve">VELJAVNOST PONUDBE: </t>
    </r>
    <r>
      <rPr>
        <sz val="11"/>
        <color theme="1"/>
        <rFont val="Arial"/>
        <family val="2"/>
        <charset val="238"/>
      </rPr>
      <t xml:space="preserve">
Naša ponudba velja do _____________________ (najmanj 60 dni od odpiranja ponudb).</t>
    </r>
  </si>
  <si>
    <t>________________________________________________</t>
  </si>
  <si>
    <t xml:space="preserve"> ____________________________________</t>
  </si>
  <si>
    <t xml:space="preserve">      (kraj in datum)                                                                    </t>
  </si>
  <si>
    <t>žig</t>
  </si>
  <si>
    <t>(podpis zakonitega zastopnika)</t>
  </si>
  <si>
    <t>3.</t>
  </si>
  <si>
    <t>4.</t>
  </si>
  <si>
    <t>5.</t>
  </si>
  <si>
    <t>6.</t>
  </si>
  <si>
    <t>7.</t>
  </si>
  <si>
    <t>8.</t>
  </si>
  <si>
    <t>9.</t>
  </si>
  <si>
    <t>10.</t>
  </si>
  <si>
    <t>11.</t>
  </si>
  <si>
    <t>12.</t>
  </si>
  <si>
    <t>13.</t>
  </si>
  <si>
    <t>14.</t>
  </si>
  <si>
    <t>15.</t>
  </si>
  <si>
    <t>16.</t>
  </si>
  <si>
    <t>17.</t>
  </si>
  <si>
    <t>18.</t>
  </si>
  <si>
    <t>19.</t>
  </si>
  <si>
    <t>20.</t>
  </si>
  <si>
    <t>21.</t>
  </si>
  <si>
    <t>22.</t>
  </si>
  <si>
    <r>
      <rPr>
        <b/>
        <sz val="11"/>
        <rFont val="Arial"/>
        <family val="2"/>
        <charset val="238"/>
      </rPr>
      <t xml:space="preserve">Tehnični pogoji za sklop 2: </t>
    </r>
    <r>
      <rPr>
        <sz val="11"/>
        <rFont val="Arial"/>
        <family val="2"/>
        <charset val="238"/>
      </rPr>
      <t xml:space="preserve">EV zasuni morajo biti izdelani iz litine GGG400, z epoxy zaščito minimalne debeline 250 mikronov. Klin zasuna je zaščiten z EPDM elastomerno gumo. Vreteno zasuna je izdelano iz nerjavečega jekla in ga je možno menjati brez izvleka klina iz ohišja. Tesnenje na vretenu je izvedeno z dvema "O" tesniloma iz NBR. Na obeh straneh klina so pravokotna teflonska vodila. Spoj telesa in pokrova mora biti izveden brez vijakov in zagozd. Ustrezati morajo standardu EN 1074 in ISO 7259.
Telo podzemnega hidranta naj bo narejeno iz nodularne litine ter je epoksi barvano 250 μm, tesnila so iz EPDM gume.
</t>
    </r>
  </si>
  <si>
    <r>
      <rPr>
        <b/>
        <sz val="11"/>
        <rFont val="Arial"/>
        <family val="2"/>
        <charset val="238"/>
      </rPr>
      <t xml:space="preserve">Tehnični pogoji za sklop 1: </t>
    </r>
    <r>
      <rPr>
        <sz val="11"/>
        <rFont val="Arial"/>
        <family val="2"/>
        <charset val="238"/>
      </rPr>
      <t xml:space="preserve">
Dobava in vgradnja vodovodne cevi iz nodularne LTŽ duktilne litine C40: na zunanji strani zaščitena z aktivno galvansko zaščito,ki omogoča vgradnjo cevi tudi v agresivno zemljo (z zlitino Zn + Al minimalne debeline 400 g/m2) in premazane z modrim epoksijem, na notranji strani pa s cementno oblogo. Standardni in sidrani spoj tlačne stopnje min. NP16, vse po ISO 2531, komplet s polaganjem in nerjavnim spojnim ter tesnilnim materialom. Fazonski kosi morajo biti izdelani  iz duktilne litine GGG 400 v skladu z EN 545:2010, z zunanjo in notranjo epoksi zaščito min. debeline 70 mikronov. Opremljeni morajo biti z odgovarjajočimi tesnili v skladu z EN 681-1. Vgradna mera po standardu ISO 5752 serija 1. Prirobnični fazonski kosi standardne izvedbe morajo imeti  vrtljivo prirobnico. Prirobnice morajo biti vrtane po ISO 7005-2; obojčni sidrni spoji tlačne stopnje minimalno NP16, prirobnični spoji  in armatura tlačne stopnje minimalno  NP16, zasuni iz nodularne litine z mehkim tesnenjem komplet z vgradnjo in nerjavnim spojnim ter tesnilnim materialom. </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</si>
</sst>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43" formatCode="_-* #,##0.00_-;\-* #,##0.00_-;_-* &quot;-&quot;??_-;_-@_-"/>
  </numFmts>
  <fonts count="13" x14ac:knownFonts="1">
    <font>
      <sz val="10"/>
      <name val="Arial"/>
      <charset val="238"/>
    </font>
    <font>
      <sz val="11"/>
      <color theme="1"/>
      <name val="Calibri"/>
      <family val="2"/>
      <charset val="238"/>
      <scheme val="minor"/>
    </font>
    <font>
      <sz val="10"/>
      <name val="Arial"/>
      <family val="2"/>
      <charset val="238"/>
    </font>
    <font>
      <sz val="10"/>
      <name val="Arial CE"/>
      <charset val="238"/>
    </font>
    <font>
      <b/>
      <sz val="11"/>
      <name val="Arial"/>
      <family val="2"/>
      <charset val="238"/>
    </font>
    <font>
      <sz val="11"/>
      <name val="Arial CE"/>
      <family val="2"/>
      <charset val="238"/>
    </font>
    <font>
      <sz val="10"/>
      <name val="Arial"/>
      <charset val="238"/>
    </font>
    <font>
      <b/>
      <sz val="11"/>
      <color theme="1"/>
      <name val="Arial"/>
      <family val="2"/>
      <charset val="238"/>
    </font>
    <font>
      <sz val="11"/>
      <name val="Arial"/>
      <family val="2"/>
      <charset val="238"/>
    </font>
    <font>
      <sz val="11"/>
      <color indexed="10"/>
      <name val="Arial"/>
      <family val="2"/>
      <charset val="238"/>
    </font>
    <font>
      <sz val="11"/>
      <color theme="1"/>
      <name val="Arial"/>
      <family val="2"/>
      <charset val="238"/>
    </font>
    <font>
      <sz val="10"/>
      <color indexed="8"/>
      <name val="Arial"/>
      <family val="2"/>
      <charset val="238"/>
    </font>
    <font>
      <sz val="11"/>
      <color indexed="8"/>
      <name val="Calibri"/>
      <family val="2"/>
      <charset val="238"/>
    </font>
  </fonts>
  <fills count="5">
    <fill>
      <patternFill patternType="none"/>
    </fill>
    <fill>
      <patternFill patternType="gray125"/>
    </fill>
    <fill>
      <patternFill patternType="solid">
        <fgColor indexed="22"/>
        <bgColor indexed="64"/>
      </patternFill>
    </fill>
    <fill>
      <patternFill patternType="solid">
        <fgColor theme="9" tint="0.79998168889431442"/>
        <bgColor indexed="64"/>
      </patternFill>
    </fill>
    <fill>
      <patternFill patternType="solid">
        <fgColor theme="0" tint="-4.9989318521683403E-2"/>
        <bgColor indexed="64"/>
      </patternFill>
    </fill>
  </fills>
  <borders count="8">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bottom/>
      <diagonal/>
    </border>
  </borders>
  <cellStyleXfs count="9">
    <xf numFmtId="0" fontId="0" fillId="0" borderId="0"/>
    <xf numFmtId="0" fontId="1" fillId="0" borderId="0"/>
    <xf numFmtId="0" fontId="3" fillId="0" borderId="0">
      <protection locked="0"/>
    </xf>
    <xf numFmtId="0" fontId="2" fillId="0" borderId="0"/>
    <xf numFmtId="0" fontId="3" fillId="0" borderId="0"/>
    <xf numFmtId="0" fontId="5" fillId="0" borderId="0"/>
    <xf numFmtId="0" fontId="2" fillId="0" borderId="0"/>
    <xf numFmtId="43" fontId="6" fillId="0" borderId="0" applyFont="0" applyFill="0" applyBorder="0" applyAlignment="0" applyProtection="0"/>
    <xf numFmtId="0" fontId="11" fillId="0" borderId="0"/>
  </cellStyleXfs>
  <cellXfs count="76">
    <xf numFmtId="0" fontId="0" fillId="0" borderId="0" xfId="0"/>
    <xf numFmtId="0" fontId="7" fillId="0" borderId="0" xfId="0" applyFont="1" applyAlignment="1">
      <alignment horizontal="right" vertical="center"/>
    </xf>
    <xf numFmtId="0" fontId="8" fillId="0" borderId="0" xfId="4" applyFont="1"/>
    <xf numFmtId="0" fontId="7" fillId="0" borderId="0" xfId="0" applyFont="1" applyAlignment="1">
      <alignment horizontal="center" vertical="center" wrapText="1"/>
    </xf>
    <xf numFmtId="0" fontId="7" fillId="0" borderId="0" xfId="0" applyFont="1" applyAlignment="1">
      <alignment horizontal="center" vertical="center"/>
    </xf>
    <xf numFmtId="0" fontId="10" fillId="0" borderId="0" xfId="0" applyFont="1" applyAlignment="1">
      <alignment horizontal="left" vertical="center" wrapText="1"/>
    </xf>
    <xf numFmtId="49" fontId="8" fillId="2" borderId="1" xfId="4" applyNumberFormat="1" applyFont="1" applyFill="1" applyBorder="1" applyAlignment="1">
      <alignment horizontal="center" vertical="center" wrapText="1"/>
    </xf>
    <xf numFmtId="49" fontId="8" fillId="2" borderId="1" xfId="4" applyNumberFormat="1" applyFont="1" applyFill="1" applyBorder="1" applyAlignment="1">
      <alignment horizontal="center" vertical="center"/>
    </xf>
    <xf numFmtId="0" fontId="8" fillId="2" borderId="1" xfId="4" applyFont="1" applyFill="1" applyBorder="1" applyAlignment="1">
      <alignment horizontal="center" vertical="center" wrapText="1"/>
    </xf>
    <xf numFmtId="4" fontId="8" fillId="2" borderId="1" xfId="4" applyNumberFormat="1" applyFont="1" applyFill="1" applyBorder="1" applyAlignment="1">
      <alignment horizontal="center" vertical="center"/>
    </xf>
    <xf numFmtId="4" fontId="8" fillId="2" borderId="1" xfId="4" applyNumberFormat="1" applyFont="1" applyFill="1" applyBorder="1" applyAlignment="1">
      <alignment horizontal="center" vertical="center" wrapText="1"/>
    </xf>
    <xf numFmtId="49" fontId="8" fillId="0" borderId="2" xfId="4" applyNumberFormat="1" applyFont="1" applyBorder="1" applyAlignment="1">
      <alignment horizontal="center" vertical="top"/>
    </xf>
    <xf numFmtId="0" fontId="8" fillId="0" borderId="1" xfId="4" applyFont="1" applyBorder="1" applyAlignment="1">
      <alignment vertical="top" wrapText="1"/>
    </xf>
    <xf numFmtId="0" fontId="8" fillId="0" borderId="1" xfId="4" applyFont="1" applyBorder="1" applyAlignment="1">
      <alignment horizontal="center" vertical="center"/>
    </xf>
    <xf numFmtId="4" fontId="8" fillId="0" borderId="1" xfId="4" applyNumberFormat="1" applyFont="1" applyBorder="1" applyAlignment="1">
      <alignment horizontal="right" vertical="center"/>
    </xf>
    <xf numFmtId="2" fontId="8" fillId="0" borderId="0" xfId="4" applyNumberFormat="1" applyFont="1"/>
    <xf numFmtId="49" fontId="8" fillId="0" borderId="7" xfId="4" applyNumberFormat="1" applyFont="1" applyBorder="1" applyAlignment="1">
      <alignment horizontal="center" vertical="top"/>
    </xf>
    <xf numFmtId="4" fontId="4" fillId="3" borderId="1" xfId="4" applyNumberFormat="1" applyFont="1" applyFill="1" applyBorder="1" applyAlignment="1">
      <alignment horizontal="right"/>
    </xf>
    <xf numFmtId="4" fontId="8" fillId="3" borderId="1" xfId="4" applyNumberFormat="1" applyFont="1" applyFill="1" applyBorder="1" applyAlignment="1">
      <alignment horizontal="right"/>
    </xf>
    <xf numFmtId="49" fontId="8" fillId="0" borderId="0" xfId="4" applyNumberFormat="1" applyFont="1" applyAlignment="1">
      <alignment horizontal="center" vertical="top"/>
    </xf>
    <xf numFmtId="49" fontId="8" fillId="0" borderId="0" xfId="4" applyNumberFormat="1" applyFont="1" applyAlignment="1">
      <alignment vertical="top"/>
    </xf>
    <xf numFmtId="0" fontId="8" fillId="0" borderId="0" xfId="4" applyFont="1" applyAlignment="1">
      <alignment horizontal="center"/>
    </xf>
    <xf numFmtId="2" fontId="9" fillId="0" borderId="0" xfId="4" applyNumberFormat="1" applyFont="1" applyAlignment="1">
      <alignment horizontal="right"/>
    </xf>
    <xf numFmtId="4" fontId="8" fillId="0" borderId="0" xfId="4" applyNumberFormat="1" applyFont="1"/>
    <xf numFmtId="4" fontId="8" fillId="0" borderId="0" xfId="4" applyNumberFormat="1" applyFont="1" applyAlignment="1">
      <alignment horizontal="right"/>
    </xf>
    <xf numFmtId="0" fontId="10" fillId="0" borderId="0" xfId="0" applyFont="1"/>
    <xf numFmtId="0" fontId="10" fillId="0" borderId="0" xfId="0" applyFont="1" applyAlignment="1">
      <alignment horizontal="center" vertical="center"/>
    </xf>
    <xf numFmtId="0" fontId="10" fillId="0" borderId="0" xfId="0" applyFont="1" applyAlignment="1">
      <alignment horizontal="center"/>
    </xf>
    <xf numFmtId="0" fontId="0" fillId="0" borderId="0" xfId="0" applyAlignment="1">
      <alignment horizontal="right"/>
    </xf>
    <xf numFmtId="1" fontId="0" fillId="0" borderId="0" xfId="0" applyNumberFormat="1" applyAlignment="1">
      <alignment horizontal="right"/>
    </xf>
    <xf numFmtId="0" fontId="0" fillId="0" borderId="0" xfId="0" applyAlignment="1">
      <alignment horizontal="center" vertical="center"/>
    </xf>
    <xf numFmtId="4" fontId="12" fillId="0" borderId="0" xfId="8" applyNumberFormat="1" applyFont="1" applyAlignment="1">
      <alignment horizontal="right"/>
    </xf>
    <xf numFmtId="4" fontId="0" fillId="0" borderId="0" xfId="0" applyNumberFormat="1"/>
    <xf numFmtId="49" fontId="8" fillId="0" borderId="0" xfId="4" applyNumberFormat="1" applyFont="1"/>
    <xf numFmtId="0" fontId="8" fillId="0" borderId="0" xfId="4" applyFont="1" applyAlignment="1">
      <alignment horizontal="right"/>
    </xf>
    <xf numFmtId="0" fontId="8" fillId="0" borderId="0" xfId="4" applyFont="1" applyAlignment="1">
      <alignment horizontal="center" vertical="top"/>
    </xf>
    <xf numFmtId="0" fontId="8" fillId="0" borderId="0" xfId="0" applyFont="1"/>
    <xf numFmtId="0" fontId="4" fillId="0" borderId="0" xfId="0" applyFont="1" applyAlignment="1">
      <alignment horizontal="center"/>
    </xf>
    <xf numFmtId="0" fontId="8" fillId="0" borderId="0" xfId="0" applyFont="1" applyAlignment="1">
      <alignment horizontal="left"/>
    </xf>
    <xf numFmtId="0" fontId="8" fillId="0" borderId="0" xfId="0" applyFont="1" applyAlignment="1">
      <alignment horizontal="left" wrapText="1"/>
    </xf>
    <xf numFmtId="49" fontId="8" fillId="0" borderId="1" xfId="4" applyNumberFormat="1" applyFont="1" applyBorder="1" applyAlignment="1">
      <alignment vertical="top" wrapText="1"/>
    </xf>
    <xf numFmtId="49" fontId="8" fillId="0" borderId="1" xfId="4" applyNumberFormat="1" applyFont="1" applyBorder="1" applyAlignment="1">
      <alignment horizontal="left" vertical="top" wrapText="1"/>
    </xf>
    <xf numFmtId="49" fontId="8" fillId="0" borderId="3" xfId="4" applyNumberFormat="1" applyFont="1" applyBorder="1" applyAlignment="1">
      <alignment horizontal="center" vertical="top"/>
    </xf>
    <xf numFmtId="4" fontId="4" fillId="3" borderId="1" xfId="0" applyNumberFormat="1" applyFont="1" applyFill="1" applyBorder="1"/>
    <xf numFmtId="4" fontId="8" fillId="3" borderId="1" xfId="0" applyNumberFormat="1" applyFont="1" applyFill="1" applyBorder="1"/>
    <xf numFmtId="4" fontId="8" fillId="4" borderId="1" xfId="4" applyNumberFormat="1" applyFont="1" applyFill="1" applyBorder="1" applyAlignment="1" applyProtection="1">
      <alignment horizontal="right" vertical="center"/>
      <protection locked="0"/>
    </xf>
    <xf numFmtId="0" fontId="0" fillId="0" borderId="0" xfId="0" applyAlignment="1" applyProtection="1">
      <alignment horizontal="center"/>
      <protection locked="0"/>
    </xf>
    <xf numFmtId="0" fontId="0" fillId="0" borderId="0" xfId="0" applyProtection="1">
      <protection locked="0"/>
    </xf>
    <xf numFmtId="4" fontId="8" fillId="4" borderId="1" xfId="7" applyNumberFormat="1" applyFont="1" applyFill="1" applyBorder="1" applyAlignment="1" applyProtection="1">
      <alignment horizontal="right" vertical="center"/>
      <protection locked="0"/>
    </xf>
    <xf numFmtId="0" fontId="7" fillId="0" borderId="0" xfId="0" applyFont="1" applyAlignment="1">
      <alignment horizontal="right" vertical="center"/>
    </xf>
    <xf numFmtId="0" fontId="4" fillId="0" borderId="0" xfId="0" applyFont="1" applyAlignment="1">
      <alignment horizontal="center" wrapText="1"/>
    </xf>
    <xf numFmtId="0" fontId="4" fillId="0" borderId="0" xfId="0" applyFont="1" applyAlignment="1">
      <alignment horizontal="center"/>
    </xf>
    <xf numFmtId="0" fontId="8" fillId="0" borderId="0" xfId="0" applyFont="1" applyAlignment="1" applyProtection="1">
      <alignment horizontal="left"/>
      <protection locked="0"/>
    </xf>
    <xf numFmtId="0" fontId="8" fillId="0" borderId="0" xfId="0" applyFont="1" applyAlignment="1">
      <alignment horizontal="left" wrapText="1"/>
    </xf>
    <xf numFmtId="0" fontId="0" fillId="0" borderId="0" xfId="0" applyAlignment="1" applyProtection="1">
      <alignment horizontal="center"/>
      <protection locked="0"/>
    </xf>
    <xf numFmtId="0" fontId="0" fillId="0" borderId="0" xfId="0" applyAlignment="1">
      <alignment horizontal="center"/>
    </xf>
    <xf numFmtId="0" fontId="4" fillId="3" borderId="4" xfId="4" applyFont="1" applyFill="1" applyBorder="1" applyAlignment="1">
      <alignment horizontal="left" vertical="top" wrapText="1"/>
    </xf>
    <xf numFmtId="0" fontId="4" fillId="3" borderId="5" xfId="4" applyFont="1" applyFill="1" applyBorder="1" applyAlignment="1">
      <alignment horizontal="left" vertical="top" wrapText="1"/>
    </xf>
    <xf numFmtId="0" fontId="4" fillId="3" borderId="6" xfId="4" applyFont="1" applyFill="1" applyBorder="1" applyAlignment="1">
      <alignment horizontal="left" vertical="top" wrapText="1"/>
    </xf>
    <xf numFmtId="0" fontId="8" fillId="3" borderId="4" xfId="0" applyFont="1" applyFill="1" applyBorder="1" applyAlignment="1">
      <alignment horizontal="left"/>
    </xf>
    <xf numFmtId="0" fontId="8" fillId="3" borderId="5" xfId="0" applyFont="1" applyFill="1" applyBorder="1" applyAlignment="1">
      <alignment horizontal="left"/>
    </xf>
    <xf numFmtId="0" fontId="8" fillId="3" borderId="6" xfId="0" applyFont="1" applyFill="1" applyBorder="1" applyAlignment="1">
      <alignment horizontal="left"/>
    </xf>
    <xf numFmtId="0" fontId="4" fillId="3" borderId="4" xfId="0" applyFont="1" applyFill="1" applyBorder="1" applyAlignment="1">
      <alignment horizontal="left"/>
    </xf>
    <xf numFmtId="0" fontId="4" fillId="3" borderId="5" xfId="0" applyFont="1" applyFill="1" applyBorder="1" applyAlignment="1">
      <alignment horizontal="left"/>
    </xf>
    <xf numFmtId="0" fontId="4" fillId="3" borderId="6" xfId="0" applyFont="1" applyFill="1" applyBorder="1" applyAlignment="1">
      <alignment horizontal="left"/>
    </xf>
    <xf numFmtId="0" fontId="10" fillId="0" borderId="0" xfId="0" applyFont="1" applyAlignment="1" applyProtection="1">
      <alignment horizontal="left" vertical="center" wrapText="1"/>
      <protection locked="0"/>
    </xf>
    <xf numFmtId="0" fontId="7" fillId="0" borderId="0" xfId="0" applyFont="1" applyAlignment="1">
      <alignment horizontal="center" vertical="center" wrapText="1"/>
    </xf>
    <xf numFmtId="0" fontId="7" fillId="0" borderId="0" xfId="0" applyFont="1" applyAlignment="1">
      <alignment horizontal="center" vertical="center"/>
    </xf>
    <xf numFmtId="0" fontId="10" fillId="0" borderId="0" xfId="0" applyFont="1" applyAlignment="1">
      <alignment horizontal="left" vertical="center" wrapText="1"/>
    </xf>
    <xf numFmtId="49" fontId="4" fillId="3" borderId="4" xfId="4" applyNumberFormat="1" applyFont="1" applyFill="1" applyBorder="1" applyAlignment="1">
      <alignment horizontal="left" vertical="top"/>
    </xf>
    <xf numFmtId="49" fontId="4" fillId="3" borderId="5" xfId="4" applyNumberFormat="1" applyFont="1" applyFill="1" applyBorder="1" applyAlignment="1">
      <alignment horizontal="left" vertical="top"/>
    </xf>
    <xf numFmtId="49" fontId="4" fillId="3" borderId="6" xfId="4" applyNumberFormat="1" applyFont="1" applyFill="1" applyBorder="1" applyAlignment="1">
      <alignment horizontal="left" vertical="top"/>
    </xf>
    <xf numFmtId="49" fontId="8" fillId="3" borderId="4" xfId="4" applyNumberFormat="1" applyFont="1" applyFill="1" applyBorder="1" applyAlignment="1">
      <alignment horizontal="left" vertical="top"/>
    </xf>
    <xf numFmtId="49" fontId="8" fillId="3" borderId="5" xfId="4" applyNumberFormat="1" applyFont="1" applyFill="1" applyBorder="1" applyAlignment="1">
      <alignment horizontal="left" vertical="top"/>
    </xf>
    <xf numFmtId="49" fontId="8" fillId="3" borderId="6" xfId="4" applyNumberFormat="1" applyFont="1" applyFill="1" applyBorder="1" applyAlignment="1">
      <alignment horizontal="left" vertical="top"/>
    </xf>
    <xf numFmtId="49" fontId="8" fillId="0" borderId="0" xfId="4" applyNumberFormat="1" applyFont="1" applyAlignment="1">
      <alignment horizontal="left" vertical="top" wrapText="1"/>
    </xf>
  </cellXfs>
  <cellStyles count="9">
    <cellStyle name="Navadno" xfId="0" builtinId="0"/>
    <cellStyle name="Navadno 10" xfId="3" xr:uid="{00000000-0005-0000-0000-000001000000}"/>
    <cellStyle name="Navadno 2" xfId="1" xr:uid="{00000000-0005-0000-0000-000002000000}"/>
    <cellStyle name="Navadno 2 2" xfId="2" xr:uid="{00000000-0005-0000-0000-000003000000}"/>
    <cellStyle name="Navadno 2 2 2" xfId="5" xr:uid="{33EF2FCB-D909-4AE5-ABD0-B55389F08BC2}"/>
    <cellStyle name="Navadno 3" xfId="4" xr:uid="{DFC1621E-49E6-46F8-A3AC-8DFE565BD07A}"/>
    <cellStyle name="Navadno_SKLOP 2" xfId="8" xr:uid="{FCFC3058-2D17-41A5-A2EE-DB60AC4ABA6E}"/>
    <cellStyle name="Normal_Artikli brez cen" xfId="6" xr:uid="{39632E67-FE5E-4BA7-9EA4-2FDDB559BA9C}"/>
    <cellStyle name="Vejica" xfId="7" builtinId="3"/>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externalLink" Target="externalLinks/externalLink6.xml"/><Relationship Id="rId13" Type="http://schemas.microsoft.com/office/2022/10/relationships/richValueRel" Target="richData/richValueRel.xml"/><Relationship Id="rId3" Type="http://schemas.openxmlformats.org/officeDocument/2006/relationships/externalLink" Target="externalLinks/externalLink1.xml"/><Relationship Id="rId7" Type="http://schemas.openxmlformats.org/officeDocument/2006/relationships/externalLink" Target="externalLinks/externalLink5.xml"/><Relationship Id="rId12" Type="http://schemas.openxmlformats.org/officeDocument/2006/relationships/sheetMetadata" Target="metadata.xml"/><Relationship Id="rId17" Type="http://schemas.openxmlformats.org/officeDocument/2006/relationships/calcChain" Target="calcChain.xml"/><Relationship Id="rId2" Type="http://schemas.openxmlformats.org/officeDocument/2006/relationships/worksheet" Target="worksheets/sheet2.xml"/><Relationship Id="rId16" Type="http://schemas.microsoft.com/office/2017/06/relationships/rdRichValueTypes" Target="richData/rdRichValueTypes.xml"/><Relationship Id="rId1" Type="http://schemas.openxmlformats.org/officeDocument/2006/relationships/worksheet" Target="worksheets/sheet1.xml"/><Relationship Id="rId6" Type="http://schemas.openxmlformats.org/officeDocument/2006/relationships/externalLink" Target="externalLinks/externalLink4.xml"/><Relationship Id="rId11" Type="http://schemas.openxmlformats.org/officeDocument/2006/relationships/sharedStrings" Target="sharedStrings.xml"/><Relationship Id="rId5" Type="http://schemas.openxmlformats.org/officeDocument/2006/relationships/externalLink" Target="externalLinks/externalLink3.xml"/><Relationship Id="rId15" Type="http://schemas.microsoft.com/office/2017/06/relationships/rdRichValueStructure" Target="richData/rdrichvaluestructure.xml"/><Relationship Id="rId10" Type="http://schemas.openxmlformats.org/officeDocument/2006/relationships/styles" Target="styles.xml"/><Relationship Id="rId4" Type="http://schemas.openxmlformats.org/officeDocument/2006/relationships/externalLink" Target="externalLinks/externalLink2.xml"/><Relationship Id="rId9" Type="http://schemas.openxmlformats.org/officeDocument/2006/relationships/theme" Target="theme/theme1.xml"/><Relationship Id="rId14" Type="http://schemas.microsoft.com/office/2017/06/relationships/rdRichValue" Target="richData/rdrichvalue.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C:\Documents%20and%20Settings\golobd.I-SISTEMI\Local%20Settings\Temporary%20Internet%20Files\Content.Outlook\YEAKF5RC\TEHNI&#268;NO%20VAROVANJE%20F5%20(3).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Server-01\ZINinTK\LETO%202007\Ponudbe\Zas%20501-600\eurolux_PP%20Polje_504.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J:\Documents%20and%20Settings\ana%20filipic\Local%20Settings\Temporary%20Internet%20Files\OLK9E2\SELI&#268;%20bolnica%20celje%20%201156.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Tomazv\Be&#382;igrajski%20dvor\ACAD\PGD-PZI\Poslovni%20prostori\Hotel%20Cerkno\POKI.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J:\MILOS\RAZVOJ\CEJE.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J:\DFS\MILOS\RAZVOJ\CEJE.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ož.javljanje A2"/>
      <sheetName val="pož.javljanje A3"/>
      <sheetName val="pož.javljanje C2"/>
      <sheetName val="pož.javljanje C3"/>
      <sheetName val="pož.javljanje C4"/>
      <sheetName val="javljanje CO GARAŽE"/>
      <sheetName val="pož_javljanje GARAŽE"/>
    </sheetNames>
    <sheetDataSet>
      <sheetData sheetId="0" refreshError="1"/>
      <sheetData sheetId="1" refreshError="1"/>
      <sheetData sheetId="2"/>
      <sheetData sheetId="3" refreshError="1"/>
      <sheetData sheetId="4" refreshError="1"/>
      <sheetData sheetId="5" refreshError="1"/>
      <sheetData sheetId="6"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Uvodna stran "/>
      <sheetName val="SISTEMI"/>
      <sheetName val="Komercialni pogoji - plačniki"/>
      <sheetName val="Uvodna_stran_"/>
      <sheetName val="Komercialni_pogoji_-_plačniki"/>
    </sheetNames>
    <sheetDataSet>
      <sheetData sheetId="0"/>
      <sheetData sheetId="1"/>
      <sheetData sheetId="2"/>
      <sheetData sheetId="3"/>
      <sheetData sheetId="4"/>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Uvodna stran"/>
      <sheetName val="specif. POŽAR sklop 2"/>
      <sheetName val="DostReg"/>
      <sheetName val="specif. POŽAR sklop 3"/>
      <sheetName val="komercialna določila"/>
      <sheetName val="Uvodna_stran"/>
      <sheetName val="specif__POŽAR_sklop_2"/>
      <sheetName val="specif__POŽAR_sklop_3"/>
      <sheetName val="komercialna_določila"/>
      <sheetName val="specif_ POŽAR sklop 2"/>
    </sheetNames>
    <sheetDataSet>
      <sheetData sheetId="0"/>
      <sheetData sheetId="1">
        <row r="1">
          <cell r="B1" t="str">
            <v>Zadeva: povpraševanje</v>
          </cell>
        </row>
        <row r="2">
          <cell r="B2" t="str">
            <v>Objekt: Splošna bolnišnica Celje</v>
          </cell>
        </row>
        <row r="4">
          <cell r="B4" t="str">
            <v>POŽAR</v>
          </cell>
        </row>
        <row r="5">
          <cell r="B5" t="str">
            <v>Dobava in montaža:</v>
          </cell>
        </row>
        <row r="6">
          <cell r="B6" t="str">
            <v>OPTODIMNI JAVLJALNIK POŽARA</v>
          </cell>
        </row>
      </sheetData>
      <sheetData sheetId="2"/>
      <sheetData sheetId="3"/>
      <sheetData sheetId="4"/>
      <sheetData sheetId="5"/>
      <sheetData sheetId="6"/>
      <sheetData sheetId="7"/>
      <sheetData sheetId="8"/>
      <sheetData sheetId="9"/>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Rekapitulacija"/>
      <sheetName val="Svetilna_telesa"/>
      <sheetName val="Vodovni_material"/>
      <sheetName val="Stikalni_bloki"/>
      <sheetName val="Telefon"/>
      <sheetName val="Ozvocenje"/>
      <sheetName val="Pozar"/>
      <sheetName val="RTV"/>
      <sheetName val="Strelovod"/>
    </sheetNames>
    <sheetDataSet>
      <sheetData sheetId="0" refreshError="1">
        <row r="40">
          <cell r="D40">
            <v>1.0548999999999999</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EHLKL-29-34"/>
      <sheetName val="CEHLKL-6-12"/>
      <sheetName val="CEOGKL-80-60"/>
      <sheetName val="CEDGKL-60-40"/>
      <sheetName val="CENAS-3barg"/>
      <sheetName val="CENAS-6barg"/>
      <sheetName val="CEKO-6BARG"/>
      <sheetName val="CEOK-6BARG"/>
      <sheetName val="CEREK"/>
      <sheetName val="CEPAPREG"/>
      <sheetName val="CEVO"/>
      <sheetName val="CEPAPREG (2)"/>
      <sheetName val="CEPAPREG_(2)"/>
      <sheetName val="CEHLKL_6_12"/>
    </sheetNames>
    <sheetDataSet>
      <sheetData sheetId="0"/>
      <sheetData sheetId="1" refreshError="1">
        <row r="12">
          <cell r="B12" t="str">
            <v>W</v>
          </cell>
          <cell r="C12" t="str">
            <v>m</v>
          </cell>
          <cell r="E12" t="str">
            <v>m/s</v>
          </cell>
          <cell r="F12" t="str">
            <v>m3/h</v>
          </cell>
          <cell r="G12" t="str">
            <v>mm</v>
          </cell>
          <cell r="H12" t="str">
            <v>DN</v>
          </cell>
        </row>
        <row r="13">
          <cell r="B13">
            <v>1337000</v>
          </cell>
          <cell r="C13">
            <v>10</v>
          </cell>
          <cell r="D13">
            <v>18</v>
          </cell>
          <cell r="E13">
            <v>2</v>
          </cell>
          <cell r="F13">
            <v>191.19172215341931</v>
          </cell>
          <cell r="G13">
            <v>183.87528278992957</v>
          </cell>
          <cell r="H13">
            <v>200</v>
          </cell>
        </row>
        <row r="14">
          <cell r="B14">
            <v>1337000</v>
          </cell>
          <cell r="C14" t="str">
            <v>dp =</v>
          </cell>
          <cell r="D14">
            <v>15</v>
          </cell>
          <cell r="E14" t="str">
            <v>kPa</v>
          </cell>
          <cell r="F14">
            <v>191.19172215341931</v>
          </cell>
          <cell r="G14" t="str">
            <v xml:space="preserve"> </v>
          </cell>
          <cell r="H14">
            <v>80</v>
          </cell>
        </row>
        <row r="15">
          <cell r="B15" t="str">
            <v>Regulacijski ventil</v>
          </cell>
          <cell r="E15" t="str">
            <v>V5011R,ML7425A (NC),</v>
          </cell>
          <cell r="G15" t="str">
            <v>DN80, kvs = 100,0 m3/h</v>
          </cell>
        </row>
        <row r="17">
          <cell r="B17">
            <v>2674000</v>
          </cell>
          <cell r="C17">
            <v>10</v>
          </cell>
          <cell r="D17">
            <v>18</v>
          </cell>
          <cell r="E17">
            <v>1.5</v>
          </cell>
          <cell r="F17">
            <v>382.38344430683861</v>
          </cell>
          <cell r="G17">
            <v>300.2670794301925</v>
          </cell>
          <cell r="H17">
            <v>300</v>
          </cell>
        </row>
        <row r="18">
          <cell r="B18">
            <v>2674000</v>
          </cell>
          <cell r="C18" t="str">
            <v>dp =</v>
          </cell>
          <cell r="D18">
            <v>20</v>
          </cell>
          <cell r="E18" t="str">
            <v>kPa</v>
          </cell>
          <cell r="F18">
            <v>382.38344430683861</v>
          </cell>
          <cell r="G18" t="str">
            <v xml:space="preserve"> </v>
          </cell>
          <cell r="H18">
            <v>80</v>
          </cell>
        </row>
        <row r="19">
          <cell r="B19" t="str">
            <v>Regulacijski ventil</v>
          </cell>
          <cell r="E19" t="str">
            <v>V5011R,ML7425A (NC),</v>
          </cell>
          <cell r="G19" t="str">
            <v>DN80, kvs = 100,0 m3/h</v>
          </cell>
        </row>
        <row r="21">
          <cell r="B21">
            <v>368500.00000000006</v>
          </cell>
          <cell r="C21">
            <v>10</v>
          </cell>
          <cell r="D21">
            <v>18</v>
          </cell>
          <cell r="E21">
            <v>1.5</v>
          </cell>
          <cell r="F21">
            <v>52.695699037797326</v>
          </cell>
          <cell r="G21">
            <v>111.46685926052126</v>
          </cell>
          <cell r="H21">
            <v>125</v>
          </cell>
        </row>
        <row r="22">
          <cell r="B22">
            <v>368500.00000000006</v>
          </cell>
          <cell r="C22" t="str">
            <v>dp =</v>
          </cell>
          <cell r="D22">
            <v>20</v>
          </cell>
          <cell r="E22" t="str">
            <v>kPa</v>
          </cell>
          <cell r="F22">
            <v>52.695699037797326</v>
          </cell>
          <cell r="G22" t="str">
            <v xml:space="preserve"> </v>
          </cell>
          <cell r="H22">
            <v>80</v>
          </cell>
        </row>
        <row r="23">
          <cell r="B23" t="str">
            <v>Regulacijski ventil</v>
          </cell>
          <cell r="E23" t="str">
            <v>V5011R,ML7425A (NC),</v>
          </cell>
          <cell r="G23" t="str">
            <v>DN80, kvs = 100,0 m3/h</v>
          </cell>
        </row>
        <row r="26">
          <cell r="B26">
            <v>737000.00000000012</v>
          </cell>
          <cell r="C26">
            <v>10</v>
          </cell>
          <cell r="D26">
            <v>18</v>
          </cell>
          <cell r="E26">
            <v>3</v>
          </cell>
          <cell r="F26">
            <v>105.39139807559465</v>
          </cell>
          <cell r="G26">
            <v>111.46685926052126</v>
          </cell>
          <cell r="H26">
            <v>125</v>
          </cell>
        </row>
        <row r="27">
          <cell r="B27">
            <v>737000.00000000012</v>
          </cell>
          <cell r="C27" t="str">
            <v>dp =</v>
          </cell>
          <cell r="D27">
            <v>20</v>
          </cell>
          <cell r="E27" t="str">
            <v>kPa</v>
          </cell>
          <cell r="F27">
            <v>105.39139807559465</v>
          </cell>
          <cell r="G27" t="str">
            <v xml:space="preserve"> </v>
          </cell>
          <cell r="H27">
            <v>80</v>
          </cell>
        </row>
        <row r="28">
          <cell r="B28" t="str">
            <v>Regulacijski ventil</v>
          </cell>
          <cell r="E28" t="str">
            <v>V5011R,ML7425A (NC),</v>
          </cell>
          <cell r="G28" t="str">
            <v>DN80, kvs = 100,0 m3/h</v>
          </cell>
        </row>
        <row r="994">
          <cell r="B994">
            <v>0</v>
          </cell>
          <cell r="C994" t="str">
            <v>dp =</v>
          </cell>
          <cell r="D994">
            <v>0.1</v>
          </cell>
          <cell r="E994" t="str">
            <v>kPa</v>
          </cell>
          <cell r="F994">
            <v>0</v>
          </cell>
          <cell r="G994" t="str">
            <v xml:space="preserve"> </v>
          </cell>
          <cell r="H994">
            <v>15</v>
          </cell>
        </row>
        <row r="995">
          <cell r="B995" t="str">
            <v>Regulacijski ventil</v>
          </cell>
          <cell r="E995" t="str">
            <v>V5328A DN15, kvs = 0,1 m3/h,</v>
          </cell>
          <cell r="H995" t="str">
            <v>MP 953 A(NO)</v>
          </cell>
        </row>
        <row r="996">
          <cell r="B996">
            <v>1000</v>
          </cell>
          <cell r="C996" t="str">
            <v>dp =</v>
          </cell>
          <cell r="D996">
            <v>0.1</v>
          </cell>
          <cell r="E996" t="str">
            <v>kPa</v>
          </cell>
          <cell r="F996">
            <v>0.14300054012970778</v>
          </cell>
          <cell r="G996" t="str">
            <v xml:space="preserve"> </v>
          </cell>
          <cell r="H996">
            <v>20</v>
          </cell>
        </row>
        <row r="997">
          <cell r="B997" t="str">
            <v>Regulacijski ventil</v>
          </cell>
          <cell r="E997" t="str">
            <v>V5329A DN20, kvs = 6,3 m3/h,</v>
          </cell>
          <cell r="H997" t="str">
            <v>MP 953 A(NO)</v>
          </cell>
        </row>
      </sheetData>
      <sheetData sheetId="2"/>
      <sheetData sheetId="3"/>
      <sheetData sheetId="4"/>
      <sheetData sheetId="5"/>
      <sheetData sheetId="6"/>
      <sheetData sheetId="7"/>
      <sheetData sheetId="8"/>
      <sheetData sheetId="9"/>
      <sheetData sheetId="10"/>
      <sheetData sheetId="11"/>
      <sheetData sheetId="12"/>
      <sheetData sheetId="13"/>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EHLKL-29-34"/>
      <sheetName val="CEHLKL-6-12"/>
      <sheetName val="CEOGKL-80-60"/>
      <sheetName val="CEDGKL-60-40"/>
      <sheetName val="CENAS-3barg"/>
      <sheetName val="CENAS-6barg"/>
      <sheetName val="CEKO-6BARG"/>
      <sheetName val="CEOK-6BARG"/>
      <sheetName val="CEREK"/>
      <sheetName val="CEPAPREG"/>
      <sheetName val="CEVO"/>
      <sheetName val="CEPAPREG (2)"/>
      <sheetName val="CEPAPREG_(2)"/>
      <sheetName val="CEHLKL_6_12"/>
    </sheetNames>
    <sheetDataSet>
      <sheetData sheetId="0"/>
      <sheetData sheetId="1" refreshError="1">
        <row r="12">
          <cell r="B12" t="str">
            <v>W</v>
          </cell>
          <cell r="C12" t="str">
            <v>m</v>
          </cell>
          <cell r="E12" t="str">
            <v>m/s</v>
          </cell>
          <cell r="F12" t="str">
            <v>m3/h</v>
          </cell>
          <cell r="G12" t="str">
            <v>mm</v>
          </cell>
          <cell r="H12" t="str">
            <v>DN</v>
          </cell>
        </row>
        <row r="13">
          <cell r="B13">
            <v>1337000</v>
          </cell>
          <cell r="C13">
            <v>10</v>
          </cell>
          <cell r="D13">
            <v>18</v>
          </cell>
          <cell r="E13">
            <v>2</v>
          </cell>
          <cell r="F13">
            <v>191.19172215341931</v>
          </cell>
          <cell r="G13">
            <v>183.87528278992957</v>
          </cell>
          <cell r="H13">
            <v>200</v>
          </cell>
        </row>
        <row r="14">
          <cell r="B14">
            <v>1337000</v>
          </cell>
          <cell r="C14" t="str">
            <v>dp =</v>
          </cell>
          <cell r="D14">
            <v>15</v>
          </cell>
          <cell r="E14" t="str">
            <v>kPa</v>
          </cell>
          <cell r="F14">
            <v>191.19172215341931</v>
          </cell>
          <cell r="G14" t="str">
            <v xml:space="preserve"> </v>
          </cell>
          <cell r="H14">
            <v>80</v>
          </cell>
        </row>
        <row r="15">
          <cell r="B15" t="str">
            <v>Regulacijski ventil</v>
          </cell>
          <cell r="E15" t="str">
            <v>V5011R,ML7425A (NC),</v>
          </cell>
          <cell r="G15" t="str">
            <v>DN80, kvs = 100,0 m3/h</v>
          </cell>
        </row>
        <row r="17">
          <cell r="B17">
            <v>2674000</v>
          </cell>
          <cell r="C17">
            <v>10</v>
          </cell>
          <cell r="D17">
            <v>18</v>
          </cell>
          <cell r="E17">
            <v>1.5</v>
          </cell>
          <cell r="F17">
            <v>382.38344430683861</v>
          </cell>
          <cell r="G17">
            <v>300.2670794301925</v>
          </cell>
          <cell r="H17">
            <v>300</v>
          </cell>
        </row>
        <row r="18">
          <cell r="B18">
            <v>2674000</v>
          </cell>
          <cell r="C18" t="str">
            <v>dp =</v>
          </cell>
          <cell r="D18">
            <v>20</v>
          </cell>
          <cell r="E18" t="str">
            <v>kPa</v>
          </cell>
          <cell r="F18">
            <v>382.38344430683861</v>
          </cell>
          <cell r="G18" t="str">
            <v xml:space="preserve"> </v>
          </cell>
          <cell r="H18">
            <v>80</v>
          </cell>
        </row>
        <row r="19">
          <cell r="B19" t="str">
            <v>Regulacijski ventil</v>
          </cell>
          <cell r="E19" t="str">
            <v>V5011R,ML7425A (NC),</v>
          </cell>
          <cell r="G19" t="str">
            <v>DN80, kvs = 100,0 m3/h</v>
          </cell>
        </row>
        <row r="21">
          <cell r="B21">
            <v>368500.00000000006</v>
          </cell>
          <cell r="C21">
            <v>10</v>
          </cell>
          <cell r="D21">
            <v>18</v>
          </cell>
          <cell r="E21">
            <v>1.5</v>
          </cell>
          <cell r="F21">
            <v>52.695699037797326</v>
          </cell>
          <cell r="G21">
            <v>111.46685926052126</v>
          </cell>
          <cell r="H21">
            <v>125</v>
          </cell>
        </row>
        <row r="22">
          <cell r="B22">
            <v>368500.00000000006</v>
          </cell>
          <cell r="C22" t="str">
            <v>dp =</v>
          </cell>
          <cell r="D22">
            <v>20</v>
          </cell>
          <cell r="E22" t="str">
            <v>kPa</v>
          </cell>
          <cell r="F22">
            <v>52.695699037797326</v>
          </cell>
          <cell r="G22" t="str">
            <v xml:space="preserve"> </v>
          </cell>
          <cell r="H22">
            <v>80</v>
          </cell>
        </row>
        <row r="23">
          <cell r="B23" t="str">
            <v>Regulacijski ventil</v>
          </cell>
          <cell r="E23" t="str">
            <v>V5011R,ML7425A (NC),</v>
          </cell>
          <cell r="G23" t="str">
            <v>DN80, kvs = 100,0 m3/h</v>
          </cell>
        </row>
        <row r="26">
          <cell r="B26">
            <v>737000.00000000012</v>
          </cell>
          <cell r="C26">
            <v>10</v>
          </cell>
          <cell r="D26">
            <v>18</v>
          </cell>
          <cell r="E26">
            <v>3</v>
          </cell>
          <cell r="F26">
            <v>105.39139807559465</v>
          </cell>
          <cell r="G26">
            <v>111.46685926052126</v>
          </cell>
          <cell r="H26">
            <v>125</v>
          </cell>
        </row>
        <row r="27">
          <cell r="B27">
            <v>737000.00000000012</v>
          </cell>
          <cell r="C27" t="str">
            <v>dp =</v>
          </cell>
          <cell r="D27">
            <v>20</v>
          </cell>
          <cell r="E27" t="str">
            <v>kPa</v>
          </cell>
          <cell r="F27">
            <v>105.39139807559465</v>
          </cell>
          <cell r="G27" t="str">
            <v xml:space="preserve"> </v>
          </cell>
          <cell r="H27">
            <v>80</v>
          </cell>
        </row>
        <row r="28">
          <cell r="B28" t="str">
            <v>Regulacijski ventil</v>
          </cell>
          <cell r="E28" t="str">
            <v>V5011R,ML7425A (NC),</v>
          </cell>
          <cell r="G28" t="str">
            <v>DN80, kvs = 100,0 m3/h</v>
          </cell>
        </row>
        <row r="994">
          <cell r="B994">
            <v>0</v>
          </cell>
          <cell r="C994" t="str">
            <v>dp =</v>
          </cell>
          <cell r="D994">
            <v>0.1</v>
          </cell>
          <cell r="E994" t="str">
            <v>kPa</v>
          </cell>
          <cell r="F994">
            <v>0</v>
          </cell>
          <cell r="G994" t="str">
            <v xml:space="preserve"> </v>
          </cell>
          <cell r="H994">
            <v>15</v>
          </cell>
        </row>
        <row r="995">
          <cell r="B995" t="str">
            <v>Regulacijski ventil</v>
          </cell>
          <cell r="E995" t="str">
            <v>V5328A DN15, kvs = 0,1 m3/h,</v>
          </cell>
          <cell r="H995" t="str">
            <v>MP 953 A(NO)</v>
          </cell>
        </row>
        <row r="996">
          <cell r="B996">
            <v>1000</v>
          </cell>
          <cell r="C996" t="str">
            <v>dp =</v>
          </cell>
          <cell r="D996">
            <v>0.1</v>
          </cell>
          <cell r="E996" t="str">
            <v>kPa</v>
          </cell>
          <cell r="F996">
            <v>0.14300054012970778</v>
          </cell>
          <cell r="G996" t="str">
            <v xml:space="preserve"> </v>
          </cell>
          <cell r="H996">
            <v>20</v>
          </cell>
        </row>
        <row r="997">
          <cell r="B997" t="str">
            <v>Regulacijski ventil</v>
          </cell>
          <cell r="E997" t="str">
            <v>V5329A DN20, kvs = 6,3 m3/h,</v>
          </cell>
          <cell r="H997" t="str">
            <v>MP 953 A(NO)</v>
          </cell>
        </row>
      </sheetData>
      <sheetData sheetId="2"/>
      <sheetData sheetId="3"/>
      <sheetData sheetId="4"/>
      <sheetData sheetId="5"/>
      <sheetData sheetId="6"/>
      <sheetData sheetId="7"/>
      <sheetData sheetId="8"/>
      <sheetData sheetId="9"/>
      <sheetData sheetId="10"/>
      <sheetData sheetId="11"/>
      <sheetData sheetId="12"/>
      <sheetData sheetId="13"/>
    </sheetDataSet>
  </externalBook>
</externalLink>
</file>

<file path=xl/richData/_rels/richValueRel.xml.rels><?xml version="1.0" encoding="UTF-8" standalone="yes"?>
<Relationships xmlns="http://schemas.openxmlformats.org/package/2006/relationships"><Relationship Id="rId1" Type="http://schemas.openxmlformats.org/officeDocument/2006/relationships/image" Target="../media/image1.png"/></Relationships>
</file>

<file path=xl/richData/rdRichValueTypes.xml><?xml version="1.0" encoding="utf-8"?>
<rvTypesInfo xmlns="http://schemas.microsoft.com/office/spreadsheetml/2017/richdata2" xmlns:mc="http://schemas.openxmlformats.org/markup-compatibility/2006" xmlns:x="http://schemas.openxmlformats.org/spreadsheetml/2006/main" mc:Ignorable="x">
  <global>
    <keyFlags>
      <key name="_Self">
        <flag name="ExcludeFromFile" value="1"/>
        <flag name="ExcludeFromCalcComparison" value="1"/>
      </key>
      <key name="_DisplayString">
        <flag name="ExcludeFromCalcComparison" value="1"/>
      </key>
      <key name="_Flags">
        <flag name="ExcludeFromCalcComparison" value="1"/>
      </key>
      <key name="_Format">
        <flag name="ExcludeFromCalcComparison" value="1"/>
      </key>
      <key name="_SubLabel">
        <flag name="ExcludeFromCalcComparison" value="1"/>
      </key>
      <key name="_Attribution">
        <flag name="ExcludeFromCalcComparison" value="1"/>
      </key>
      <key name="_Icon">
        <flag name="ExcludeFromCalcComparison" value="1"/>
      </key>
      <key name="_Display">
        <flag name="ExcludeFromCalcComparison" value="1"/>
      </key>
      <key name="_CanonicalPropertyNames">
        <flag name="ExcludeFromCalcComparison" value="1"/>
      </key>
      <key name="_ClassificationId">
        <flag name="ExcludeFromCalcComparison" value="1"/>
      </key>
    </keyFlags>
  </global>
</rvTypesInfo>
</file>

<file path=xl/richData/rdrichvalue.xml><?xml version="1.0" encoding="utf-8"?>
<rvData xmlns="http://schemas.microsoft.com/office/spreadsheetml/2017/richdata" count="1">
  <rv s="0">
    <v>0</v>
    <v>5</v>
  </rv>
</rvData>
</file>

<file path=xl/richData/rdrichvaluestructure.xml><?xml version="1.0" encoding="utf-8"?>
<rvStructures xmlns="http://schemas.microsoft.com/office/spreadsheetml/2017/richdata" count="1">
  <s t="_localImage">
    <k n="_rvRel:LocalImageIdentifier" t="i"/>
    <k n="CalcOrigin" t="i"/>
  </s>
</rvStructures>
</file>

<file path=xl/richData/richValueRel.xml><?xml version="1.0" encoding="utf-8"?>
<richValueRels xmlns="http://schemas.microsoft.com/office/spreadsheetml/2022/richvaluerel" xmlns:r="http://schemas.openxmlformats.org/officeDocument/2006/relationships">
  <rel r:id="rId1"/>
</richValueRel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1052A28-BFB0-46F9-B281-ECD2B4C44FF4}">
  <sheetPr>
    <tabColor theme="3" tint="0.39997558519241921"/>
  </sheetPr>
  <dimension ref="A1:I2470"/>
  <sheetViews>
    <sheetView showZeros="0" view="pageBreakPreview" zoomScaleNormal="100" zoomScaleSheetLayoutView="100" workbookViewId="0">
      <selection activeCell="F24" sqref="F24"/>
    </sheetView>
  </sheetViews>
  <sheetFormatPr defaultColWidth="9.140625" defaultRowHeight="14.25" x14ac:dyDescent="0.2"/>
  <cols>
    <col min="1" max="1" width="5.28515625" style="19" customWidth="1"/>
    <col min="2" max="2" width="52.42578125" style="33" customWidth="1"/>
    <col min="3" max="3" width="12.85546875" style="21" customWidth="1"/>
    <col min="4" max="4" width="9.5703125" style="22" bestFit="1" customWidth="1"/>
    <col min="5" max="5" width="15.7109375" style="23" customWidth="1"/>
    <col min="6" max="6" width="24.5703125" style="24" customWidth="1"/>
    <col min="7" max="7" width="12.7109375" style="2" customWidth="1"/>
    <col min="8" max="16384" width="9.140625" style="2"/>
  </cols>
  <sheetData>
    <row r="1" spans="1:8" x14ac:dyDescent="0.2">
      <c r="A1" s="49" t="e" vm="1">
        <v>#VALUE!</v>
      </c>
      <c r="B1" s="49"/>
      <c r="C1" s="49"/>
      <c r="D1" s="49"/>
      <c r="E1" s="49"/>
      <c r="F1" s="49"/>
    </row>
    <row r="2" spans="1:8" x14ac:dyDescent="0.2">
      <c r="A2" s="49"/>
      <c r="B2" s="49"/>
      <c r="C2" s="49"/>
      <c r="D2" s="49"/>
      <c r="E2" s="49"/>
      <c r="F2" s="49"/>
    </row>
    <row r="3" spans="1:8" x14ac:dyDescent="0.2">
      <c r="A3" s="49"/>
      <c r="B3" s="49"/>
      <c r="C3" s="49"/>
      <c r="D3" s="49"/>
      <c r="E3" s="49"/>
      <c r="F3" s="49"/>
    </row>
    <row r="4" spans="1:8" ht="36.75" customHeight="1" x14ac:dyDescent="0.2">
      <c r="A4" s="66" t="s">
        <v>45</v>
      </c>
      <c r="B4" s="67"/>
      <c r="C4" s="67"/>
      <c r="D4" s="67"/>
      <c r="E4" s="67"/>
      <c r="F4" s="67"/>
    </row>
    <row r="5" spans="1:8" ht="17.25" customHeight="1" x14ac:dyDescent="0.2">
      <c r="A5" s="3"/>
      <c r="B5" s="4"/>
      <c r="C5" s="4"/>
      <c r="D5" s="4"/>
      <c r="E5" s="4"/>
      <c r="F5" s="4"/>
    </row>
    <row r="6" spans="1:8" ht="36.75" customHeight="1" x14ac:dyDescent="0.2">
      <c r="A6" s="65" t="s">
        <v>47</v>
      </c>
      <c r="B6" s="65"/>
      <c r="C6" s="65"/>
      <c r="D6" s="65"/>
      <c r="E6" s="65"/>
      <c r="F6" s="65"/>
    </row>
    <row r="7" spans="1:8" ht="18.75" customHeight="1" x14ac:dyDescent="0.2">
      <c r="A7" s="5"/>
      <c r="B7" s="5"/>
      <c r="C7" s="5"/>
      <c r="D7" s="5"/>
      <c r="E7" s="5"/>
      <c r="F7" s="5"/>
    </row>
    <row r="8" spans="1:8" ht="48.75" customHeight="1" x14ac:dyDescent="0.2">
      <c r="A8" s="68" t="s">
        <v>50</v>
      </c>
      <c r="B8" s="68"/>
      <c r="C8" s="68"/>
      <c r="D8" s="68"/>
      <c r="E8" s="68"/>
      <c r="F8" s="68"/>
    </row>
    <row r="9" spans="1:8" ht="15" x14ac:dyDescent="0.2">
      <c r="A9" s="1"/>
      <c r="B9" s="1"/>
      <c r="C9" s="1"/>
      <c r="D9" s="1"/>
      <c r="E9" s="1"/>
      <c r="F9" s="1"/>
    </row>
    <row r="10" spans="1:8" ht="26.25" customHeight="1" x14ac:dyDescent="0.2">
      <c r="A10" s="6" t="s">
        <v>54</v>
      </c>
      <c r="B10" s="7" t="s">
        <v>3</v>
      </c>
      <c r="C10" s="8" t="s">
        <v>4</v>
      </c>
      <c r="D10" s="9" t="s">
        <v>5</v>
      </c>
      <c r="E10" s="9" t="s">
        <v>6</v>
      </c>
      <c r="F10" s="10" t="s">
        <v>7</v>
      </c>
    </row>
    <row r="11" spans="1:8" ht="48.75" customHeight="1" x14ac:dyDescent="0.2">
      <c r="A11" s="11" t="s">
        <v>44</v>
      </c>
      <c r="B11" s="12" t="s">
        <v>8</v>
      </c>
      <c r="C11" s="13" t="s">
        <v>0</v>
      </c>
      <c r="D11" s="14">
        <v>1404</v>
      </c>
      <c r="E11" s="45"/>
      <c r="F11" s="14">
        <f>E11*D11</f>
        <v>0</v>
      </c>
      <c r="H11" s="15"/>
    </row>
    <row r="12" spans="1:8" ht="57" x14ac:dyDescent="0.2">
      <c r="A12" s="16" t="s">
        <v>30</v>
      </c>
      <c r="B12" s="12" t="s">
        <v>9</v>
      </c>
      <c r="C12" s="13" t="s">
        <v>0</v>
      </c>
      <c r="D12" s="14">
        <v>23</v>
      </c>
      <c r="E12" s="45"/>
      <c r="F12" s="14">
        <f>E12*D12</f>
        <v>0</v>
      </c>
    </row>
    <row r="13" spans="1:8" x14ac:dyDescent="0.2">
      <c r="A13" s="16" t="s">
        <v>61</v>
      </c>
      <c r="B13" s="12" t="s">
        <v>39</v>
      </c>
      <c r="C13" s="13" t="s">
        <v>1</v>
      </c>
      <c r="D13" s="14">
        <v>10</v>
      </c>
      <c r="E13" s="45"/>
      <c r="F13" s="14">
        <f t="shared" ref="F13:F14" si="0">E13*D13</f>
        <v>0</v>
      </c>
    </row>
    <row r="14" spans="1:8" x14ac:dyDescent="0.2">
      <c r="A14" s="16" t="s">
        <v>62</v>
      </c>
      <c r="B14" s="12" t="s">
        <v>40</v>
      </c>
      <c r="C14" s="13" t="s">
        <v>1</v>
      </c>
      <c r="D14" s="14">
        <v>4</v>
      </c>
      <c r="E14" s="45"/>
      <c r="F14" s="14">
        <f t="shared" si="0"/>
        <v>0</v>
      </c>
    </row>
    <row r="15" spans="1:8" x14ac:dyDescent="0.2">
      <c r="A15" s="11" t="s">
        <v>63</v>
      </c>
      <c r="B15" s="12" t="s">
        <v>33</v>
      </c>
      <c r="C15" s="13" t="s">
        <v>1</v>
      </c>
      <c r="D15" s="14">
        <v>2</v>
      </c>
      <c r="E15" s="45"/>
      <c r="F15" s="14">
        <f t="shared" ref="F15:F20" si="1">D15*E15</f>
        <v>0</v>
      </c>
    </row>
    <row r="16" spans="1:8" x14ac:dyDescent="0.2">
      <c r="A16" s="11" t="s">
        <v>64</v>
      </c>
      <c r="B16" s="12" t="s">
        <v>34</v>
      </c>
      <c r="C16" s="13" t="s">
        <v>1</v>
      </c>
      <c r="D16" s="14">
        <v>4</v>
      </c>
      <c r="E16" s="45"/>
      <c r="F16" s="14">
        <f t="shared" si="1"/>
        <v>0</v>
      </c>
    </row>
    <row r="17" spans="1:6" x14ac:dyDescent="0.2">
      <c r="A17" s="11" t="s">
        <v>65</v>
      </c>
      <c r="B17" s="12" t="s">
        <v>35</v>
      </c>
      <c r="C17" s="13" t="s">
        <v>1</v>
      </c>
      <c r="D17" s="14">
        <v>2</v>
      </c>
      <c r="E17" s="45"/>
      <c r="F17" s="14">
        <f t="shared" si="1"/>
        <v>0</v>
      </c>
    </row>
    <row r="18" spans="1:6" ht="18.75" customHeight="1" x14ac:dyDescent="0.2">
      <c r="A18" s="11" t="s">
        <v>66</v>
      </c>
      <c r="B18" s="12" t="s">
        <v>10</v>
      </c>
      <c r="C18" s="13" t="s">
        <v>1</v>
      </c>
      <c r="D18" s="14">
        <v>4</v>
      </c>
      <c r="E18" s="45"/>
      <c r="F18" s="14">
        <f t="shared" si="1"/>
        <v>0</v>
      </c>
    </row>
    <row r="19" spans="1:6" ht="19.5" customHeight="1" x14ac:dyDescent="0.2">
      <c r="A19" s="11" t="s">
        <v>67</v>
      </c>
      <c r="B19" s="12" t="s">
        <v>31</v>
      </c>
      <c r="C19" s="13" t="s">
        <v>1</v>
      </c>
      <c r="D19" s="14">
        <v>2</v>
      </c>
      <c r="E19" s="45"/>
      <c r="F19" s="14">
        <f t="shared" si="1"/>
        <v>0</v>
      </c>
    </row>
    <row r="20" spans="1:6" x14ac:dyDescent="0.2">
      <c r="A20" s="11" t="s">
        <v>68</v>
      </c>
      <c r="B20" s="12" t="s">
        <v>11</v>
      </c>
      <c r="C20" s="13" t="s">
        <v>1</v>
      </c>
      <c r="D20" s="14">
        <v>250</v>
      </c>
      <c r="E20" s="45"/>
      <c r="F20" s="14">
        <f t="shared" si="1"/>
        <v>0</v>
      </c>
    </row>
    <row r="21" spans="1:6" x14ac:dyDescent="0.2">
      <c r="A21" s="11" t="s">
        <v>69</v>
      </c>
      <c r="B21" s="12" t="s">
        <v>41</v>
      </c>
      <c r="C21" s="13" t="s">
        <v>1</v>
      </c>
      <c r="D21" s="14">
        <v>4</v>
      </c>
      <c r="E21" s="45"/>
      <c r="F21" s="14">
        <f t="shared" ref="F21:F23" si="2">D21*E21</f>
        <v>0</v>
      </c>
    </row>
    <row r="22" spans="1:6" x14ac:dyDescent="0.2">
      <c r="A22" s="11" t="s">
        <v>70</v>
      </c>
      <c r="B22" s="12" t="s">
        <v>20</v>
      </c>
      <c r="C22" s="13" t="s">
        <v>1</v>
      </c>
      <c r="D22" s="14">
        <v>2</v>
      </c>
      <c r="E22" s="45"/>
      <c r="F22" s="14">
        <f t="shared" si="2"/>
        <v>0</v>
      </c>
    </row>
    <row r="23" spans="1:6" ht="16.5" customHeight="1" x14ac:dyDescent="0.2">
      <c r="A23" s="11" t="s">
        <v>71</v>
      </c>
      <c r="B23" s="12" t="s">
        <v>23</v>
      </c>
      <c r="C23" s="13" t="s">
        <v>1</v>
      </c>
      <c r="D23" s="14">
        <v>1</v>
      </c>
      <c r="E23" s="45"/>
      <c r="F23" s="14">
        <f t="shared" si="2"/>
        <v>0</v>
      </c>
    </row>
    <row r="24" spans="1:6" ht="21.75" customHeight="1" x14ac:dyDescent="0.25">
      <c r="A24" s="69" t="s">
        <v>51</v>
      </c>
      <c r="B24" s="70"/>
      <c r="C24" s="70"/>
      <c r="D24" s="70"/>
      <c r="E24" s="71"/>
      <c r="F24" s="17">
        <f>SUM(F11:F23)</f>
        <v>0</v>
      </c>
    </row>
    <row r="25" spans="1:6" ht="18" customHeight="1" x14ac:dyDescent="0.2">
      <c r="A25" s="72" t="s">
        <v>52</v>
      </c>
      <c r="B25" s="73"/>
      <c r="C25" s="73"/>
      <c r="D25" s="73"/>
      <c r="E25" s="74"/>
      <c r="F25" s="18">
        <f>F24*0.22</f>
        <v>0</v>
      </c>
    </row>
    <row r="26" spans="1:6" ht="23.25" customHeight="1" x14ac:dyDescent="0.25">
      <c r="A26" s="69" t="s">
        <v>53</v>
      </c>
      <c r="B26" s="70"/>
      <c r="C26" s="70"/>
      <c r="D26" s="70"/>
      <c r="E26" s="71"/>
      <c r="F26" s="17">
        <f>F24+F25</f>
        <v>0</v>
      </c>
    </row>
    <row r="27" spans="1:6" x14ac:dyDescent="0.2">
      <c r="B27" s="20"/>
    </row>
    <row r="28" spans="1:6" x14ac:dyDescent="0.2">
      <c r="B28" s="20"/>
    </row>
    <row r="29" spans="1:6" ht="162.75" customHeight="1" x14ac:dyDescent="0.2">
      <c r="A29" s="75" t="s">
        <v>82</v>
      </c>
      <c r="B29" s="75"/>
      <c r="C29" s="75"/>
      <c r="D29" s="75"/>
      <c r="E29" s="75"/>
      <c r="F29" s="75"/>
    </row>
    <row r="30" spans="1:6" x14ac:dyDescent="0.2">
      <c r="B30" s="20"/>
    </row>
    <row r="31" spans="1:6" x14ac:dyDescent="0.2">
      <c r="A31" s="65" t="s">
        <v>55</v>
      </c>
      <c r="B31" s="65"/>
      <c r="C31" s="65"/>
      <c r="D31" s="65"/>
      <c r="E31" s="65"/>
      <c r="F31" s="65"/>
    </row>
    <row r="32" spans="1:6" x14ac:dyDescent="0.2">
      <c r="A32" s="65"/>
      <c r="B32" s="65"/>
      <c r="C32" s="65"/>
      <c r="D32" s="65"/>
      <c r="E32" s="65"/>
      <c r="F32" s="65"/>
    </row>
    <row r="33" spans="1:6" x14ac:dyDescent="0.2">
      <c r="A33" s="65"/>
      <c r="B33" s="65"/>
      <c r="C33" s="65"/>
      <c r="D33" s="65"/>
      <c r="E33" s="65"/>
      <c r="F33" s="65"/>
    </row>
    <row r="34" spans="1:6" x14ac:dyDescent="0.2">
      <c r="A34" s="65"/>
      <c r="B34" s="65"/>
      <c r="C34" s="65"/>
      <c r="D34" s="65"/>
      <c r="E34" s="65"/>
      <c r="F34" s="65"/>
    </row>
    <row r="35" spans="1:6" x14ac:dyDescent="0.2">
      <c r="A35" s="65"/>
      <c r="B35" s="65"/>
      <c r="C35" s="65"/>
      <c r="D35" s="65"/>
      <c r="E35" s="65"/>
      <c r="F35" s="65"/>
    </row>
    <row r="36" spans="1:6" x14ac:dyDescent="0.2">
      <c r="A36" s="65"/>
      <c r="B36" s="65"/>
      <c r="C36" s="65"/>
      <c r="D36" s="65"/>
      <c r="E36" s="65"/>
      <c r="F36" s="65"/>
    </row>
    <row r="37" spans="1:6" x14ac:dyDescent="0.2">
      <c r="A37" s="65"/>
      <c r="B37" s="65"/>
      <c r="C37" s="65"/>
      <c r="D37" s="65"/>
      <c r="E37" s="65"/>
      <c r="F37" s="65"/>
    </row>
    <row r="38" spans="1:6" x14ac:dyDescent="0.2">
      <c r="A38" s="5"/>
      <c r="B38" s="5"/>
      <c r="C38" s="5"/>
      <c r="D38" s="5"/>
      <c r="E38" s="5"/>
      <c r="F38" s="5"/>
    </row>
    <row r="39" spans="1:6" x14ac:dyDescent="0.2">
      <c r="A39" s="25"/>
      <c r="B39" s="25"/>
      <c r="C39" s="25"/>
      <c r="D39" s="26"/>
      <c r="E39" s="27"/>
      <c r="F39" s="25"/>
    </row>
    <row r="40" spans="1:6" x14ac:dyDescent="0.2">
      <c r="A40" s="54" t="s">
        <v>56</v>
      </c>
      <c r="B40" s="54"/>
      <c r="C40" s="47"/>
      <c r="D40" s="47"/>
      <c r="E40" s="47" t="s">
        <v>57</v>
      </c>
      <c r="F40" s="47"/>
    </row>
    <row r="41" spans="1:6" x14ac:dyDescent="0.2">
      <c r="A41" s="55" t="s">
        <v>58</v>
      </c>
      <c r="B41" s="55"/>
      <c r="C41" s="46" t="s">
        <v>59</v>
      </c>
      <c r="D41" s="47"/>
      <c r="E41" s="54" t="s">
        <v>60</v>
      </c>
      <c r="F41" s="54"/>
    </row>
    <row r="42" spans="1:6" x14ac:dyDescent="0.2">
      <c r="A42"/>
      <c r="B42"/>
      <c r="C42"/>
      <c r="D42"/>
      <c r="E42"/>
      <c r="F42"/>
    </row>
    <row r="43" spans="1:6" ht="15" x14ac:dyDescent="0.25">
      <c r="A43" s="28"/>
      <c r="B43"/>
      <c r="C43" s="29"/>
      <c r="D43" s="30"/>
      <c r="E43" s="31"/>
      <c r="F43" s="32"/>
    </row>
    <row r="44" spans="1:6" x14ac:dyDescent="0.2">
      <c r="B44" s="20"/>
    </row>
    <row r="45" spans="1:6" x14ac:dyDescent="0.2">
      <c r="B45" s="20"/>
    </row>
    <row r="46" spans="1:6" x14ac:dyDescent="0.2">
      <c r="B46" s="20"/>
    </row>
    <row r="47" spans="1:6" x14ac:dyDescent="0.2">
      <c r="B47" s="20"/>
    </row>
    <row r="48" spans="1:6" x14ac:dyDescent="0.2">
      <c r="B48" s="20"/>
    </row>
    <row r="49" spans="2:2" x14ac:dyDescent="0.2">
      <c r="B49" s="20"/>
    </row>
    <row r="50" spans="2:2" x14ac:dyDescent="0.2">
      <c r="B50" s="20"/>
    </row>
    <row r="51" spans="2:2" x14ac:dyDescent="0.2">
      <c r="B51" s="20"/>
    </row>
    <row r="52" spans="2:2" x14ac:dyDescent="0.2">
      <c r="B52" s="20"/>
    </row>
    <row r="53" spans="2:2" x14ac:dyDescent="0.2">
      <c r="B53" s="20"/>
    </row>
    <row r="54" spans="2:2" x14ac:dyDescent="0.2">
      <c r="B54" s="20"/>
    </row>
    <row r="55" spans="2:2" x14ac:dyDescent="0.2">
      <c r="B55" s="20"/>
    </row>
    <row r="56" spans="2:2" x14ac:dyDescent="0.2">
      <c r="B56" s="20"/>
    </row>
    <row r="57" spans="2:2" x14ac:dyDescent="0.2">
      <c r="B57" s="20"/>
    </row>
    <row r="58" spans="2:2" x14ac:dyDescent="0.2">
      <c r="B58" s="20"/>
    </row>
    <row r="59" spans="2:2" x14ac:dyDescent="0.2">
      <c r="B59" s="20"/>
    </row>
    <row r="60" spans="2:2" x14ac:dyDescent="0.2">
      <c r="B60" s="20"/>
    </row>
    <row r="61" spans="2:2" x14ac:dyDescent="0.2">
      <c r="B61" s="20"/>
    </row>
    <row r="62" spans="2:2" x14ac:dyDescent="0.2">
      <c r="B62" s="20"/>
    </row>
    <row r="63" spans="2:2" x14ac:dyDescent="0.2">
      <c r="B63" s="20"/>
    </row>
    <row r="64" spans="2:2" x14ac:dyDescent="0.2">
      <c r="B64" s="20"/>
    </row>
    <row r="65" spans="2:2" x14ac:dyDescent="0.2">
      <c r="B65" s="20"/>
    </row>
    <row r="66" spans="2:2" x14ac:dyDescent="0.2">
      <c r="B66" s="20"/>
    </row>
    <row r="67" spans="2:2" x14ac:dyDescent="0.2">
      <c r="B67" s="20"/>
    </row>
    <row r="68" spans="2:2" x14ac:dyDescent="0.2">
      <c r="B68" s="20"/>
    </row>
    <row r="69" spans="2:2" x14ac:dyDescent="0.2">
      <c r="B69" s="20"/>
    </row>
    <row r="70" spans="2:2" x14ac:dyDescent="0.2">
      <c r="B70" s="20"/>
    </row>
    <row r="71" spans="2:2" x14ac:dyDescent="0.2">
      <c r="B71" s="20"/>
    </row>
    <row r="72" spans="2:2" x14ac:dyDescent="0.2">
      <c r="B72" s="20"/>
    </row>
    <row r="73" spans="2:2" x14ac:dyDescent="0.2">
      <c r="B73" s="20"/>
    </row>
    <row r="74" spans="2:2" x14ac:dyDescent="0.2">
      <c r="B74" s="20"/>
    </row>
    <row r="75" spans="2:2" x14ac:dyDescent="0.2">
      <c r="B75" s="20"/>
    </row>
    <row r="76" spans="2:2" x14ac:dyDescent="0.2">
      <c r="B76" s="20"/>
    </row>
    <row r="77" spans="2:2" x14ac:dyDescent="0.2">
      <c r="B77" s="20"/>
    </row>
    <row r="78" spans="2:2" x14ac:dyDescent="0.2">
      <c r="B78" s="20"/>
    </row>
    <row r="79" spans="2:2" x14ac:dyDescent="0.2">
      <c r="B79" s="20"/>
    </row>
    <row r="80" spans="2:2" x14ac:dyDescent="0.2">
      <c r="B80" s="20"/>
    </row>
    <row r="81" spans="2:2" x14ac:dyDescent="0.2">
      <c r="B81" s="20"/>
    </row>
    <row r="82" spans="2:2" x14ac:dyDescent="0.2">
      <c r="B82" s="20"/>
    </row>
    <row r="83" spans="2:2" x14ac:dyDescent="0.2">
      <c r="B83" s="20"/>
    </row>
    <row r="84" spans="2:2" x14ac:dyDescent="0.2">
      <c r="B84" s="20"/>
    </row>
    <row r="85" spans="2:2" x14ac:dyDescent="0.2">
      <c r="B85" s="20"/>
    </row>
    <row r="86" spans="2:2" x14ac:dyDescent="0.2">
      <c r="B86" s="20"/>
    </row>
    <row r="87" spans="2:2" x14ac:dyDescent="0.2">
      <c r="B87" s="20"/>
    </row>
    <row r="88" spans="2:2" x14ac:dyDescent="0.2">
      <c r="B88" s="20"/>
    </row>
    <row r="89" spans="2:2" x14ac:dyDescent="0.2">
      <c r="B89" s="20"/>
    </row>
    <row r="90" spans="2:2" x14ac:dyDescent="0.2">
      <c r="B90" s="20"/>
    </row>
    <row r="91" spans="2:2" x14ac:dyDescent="0.2">
      <c r="B91" s="20"/>
    </row>
    <row r="92" spans="2:2" x14ac:dyDescent="0.2">
      <c r="B92" s="20"/>
    </row>
    <row r="93" spans="2:2" x14ac:dyDescent="0.2">
      <c r="B93" s="20"/>
    </row>
    <row r="94" spans="2:2" x14ac:dyDescent="0.2">
      <c r="B94" s="20"/>
    </row>
    <row r="95" spans="2:2" x14ac:dyDescent="0.2">
      <c r="B95" s="20"/>
    </row>
    <row r="96" spans="2:2" x14ac:dyDescent="0.2">
      <c r="B96" s="20"/>
    </row>
    <row r="97" spans="2:2" x14ac:dyDescent="0.2">
      <c r="B97" s="20"/>
    </row>
    <row r="98" spans="2:2" x14ac:dyDescent="0.2">
      <c r="B98" s="20"/>
    </row>
    <row r="99" spans="2:2" x14ac:dyDescent="0.2">
      <c r="B99" s="20"/>
    </row>
    <row r="100" spans="2:2" x14ac:dyDescent="0.2">
      <c r="B100" s="20"/>
    </row>
    <row r="101" spans="2:2" x14ac:dyDescent="0.2">
      <c r="B101" s="20"/>
    </row>
    <row r="102" spans="2:2" x14ac:dyDescent="0.2">
      <c r="B102" s="20"/>
    </row>
    <row r="103" spans="2:2" x14ac:dyDescent="0.2">
      <c r="B103" s="20"/>
    </row>
    <row r="104" spans="2:2" x14ac:dyDescent="0.2">
      <c r="B104" s="20"/>
    </row>
    <row r="105" spans="2:2" x14ac:dyDescent="0.2">
      <c r="B105" s="20"/>
    </row>
    <row r="106" spans="2:2" x14ac:dyDescent="0.2">
      <c r="B106" s="20"/>
    </row>
    <row r="107" spans="2:2" x14ac:dyDescent="0.2">
      <c r="B107" s="20"/>
    </row>
    <row r="108" spans="2:2" x14ac:dyDescent="0.2">
      <c r="B108" s="20"/>
    </row>
    <row r="109" spans="2:2" x14ac:dyDescent="0.2">
      <c r="B109" s="20"/>
    </row>
    <row r="110" spans="2:2" x14ac:dyDescent="0.2">
      <c r="B110" s="20"/>
    </row>
    <row r="111" spans="2:2" x14ac:dyDescent="0.2">
      <c r="B111" s="20"/>
    </row>
    <row r="112" spans="2:2" x14ac:dyDescent="0.2">
      <c r="B112" s="20"/>
    </row>
    <row r="113" spans="2:2" x14ac:dyDescent="0.2">
      <c r="B113" s="20"/>
    </row>
    <row r="114" spans="2:2" x14ac:dyDescent="0.2">
      <c r="B114" s="20"/>
    </row>
    <row r="115" spans="2:2" x14ac:dyDescent="0.2">
      <c r="B115" s="20"/>
    </row>
    <row r="116" spans="2:2" x14ac:dyDescent="0.2">
      <c r="B116" s="20"/>
    </row>
    <row r="117" spans="2:2" x14ac:dyDescent="0.2">
      <c r="B117" s="20"/>
    </row>
    <row r="118" spans="2:2" x14ac:dyDescent="0.2">
      <c r="B118" s="20"/>
    </row>
    <row r="119" spans="2:2" x14ac:dyDescent="0.2">
      <c r="B119" s="20"/>
    </row>
    <row r="120" spans="2:2" x14ac:dyDescent="0.2">
      <c r="B120" s="20"/>
    </row>
    <row r="121" spans="2:2" x14ac:dyDescent="0.2">
      <c r="B121" s="20"/>
    </row>
    <row r="122" spans="2:2" x14ac:dyDescent="0.2">
      <c r="B122" s="20"/>
    </row>
    <row r="123" spans="2:2" x14ac:dyDescent="0.2">
      <c r="B123" s="20"/>
    </row>
    <row r="124" spans="2:2" x14ac:dyDescent="0.2">
      <c r="B124" s="20"/>
    </row>
    <row r="125" spans="2:2" x14ac:dyDescent="0.2">
      <c r="B125" s="20"/>
    </row>
    <row r="126" spans="2:2" x14ac:dyDescent="0.2">
      <c r="B126" s="20"/>
    </row>
    <row r="127" spans="2:2" x14ac:dyDescent="0.2">
      <c r="B127" s="20"/>
    </row>
    <row r="128" spans="2:2" x14ac:dyDescent="0.2">
      <c r="B128" s="20"/>
    </row>
    <row r="129" spans="2:2" x14ac:dyDescent="0.2">
      <c r="B129" s="20"/>
    </row>
    <row r="130" spans="2:2" x14ac:dyDescent="0.2">
      <c r="B130" s="20"/>
    </row>
    <row r="131" spans="2:2" x14ac:dyDescent="0.2">
      <c r="B131" s="20"/>
    </row>
    <row r="132" spans="2:2" x14ac:dyDescent="0.2">
      <c r="B132" s="20"/>
    </row>
    <row r="133" spans="2:2" x14ac:dyDescent="0.2">
      <c r="B133" s="20"/>
    </row>
    <row r="134" spans="2:2" x14ac:dyDescent="0.2">
      <c r="B134" s="20"/>
    </row>
    <row r="135" spans="2:2" x14ac:dyDescent="0.2">
      <c r="B135" s="20"/>
    </row>
    <row r="136" spans="2:2" x14ac:dyDescent="0.2">
      <c r="B136" s="20"/>
    </row>
    <row r="137" spans="2:2" x14ac:dyDescent="0.2">
      <c r="B137" s="20"/>
    </row>
    <row r="138" spans="2:2" x14ac:dyDescent="0.2">
      <c r="B138" s="20"/>
    </row>
    <row r="139" spans="2:2" x14ac:dyDescent="0.2">
      <c r="B139" s="20"/>
    </row>
    <row r="140" spans="2:2" x14ac:dyDescent="0.2">
      <c r="B140" s="20"/>
    </row>
    <row r="141" spans="2:2" x14ac:dyDescent="0.2">
      <c r="B141" s="20"/>
    </row>
    <row r="142" spans="2:2" x14ac:dyDescent="0.2">
      <c r="B142" s="20"/>
    </row>
    <row r="143" spans="2:2" x14ac:dyDescent="0.2">
      <c r="B143" s="20"/>
    </row>
    <row r="144" spans="2:2" x14ac:dyDescent="0.2">
      <c r="B144" s="20"/>
    </row>
    <row r="145" spans="2:2" x14ac:dyDescent="0.2">
      <c r="B145" s="20"/>
    </row>
    <row r="146" spans="2:2" x14ac:dyDescent="0.2">
      <c r="B146" s="20"/>
    </row>
    <row r="147" spans="2:2" x14ac:dyDescent="0.2">
      <c r="B147" s="20"/>
    </row>
    <row r="148" spans="2:2" x14ac:dyDescent="0.2">
      <c r="B148" s="20"/>
    </row>
    <row r="149" spans="2:2" x14ac:dyDescent="0.2">
      <c r="B149" s="20"/>
    </row>
    <row r="150" spans="2:2" x14ac:dyDescent="0.2">
      <c r="B150" s="20"/>
    </row>
    <row r="151" spans="2:2" x14ac:dyDescent="0.2">
      <c r="B151" s="20"/>
    </row>
    <row r="152" spans="2:2" x14ac:dyDescent="0.2">
      <c r="B152" s="20"/>
    </row>
    <row r="153" spans="2:2" x14ac:dyDescent="0.2">
      <c r="B153" s="20"/>
    </row>
    <row r="154" spans="2:2" x14ac:dyDescent="0.2">
      <c r="B154" s="20"/>
    </row>
    <row r="155" spans="2:2" x14ac:dyDescent="0.2">
      <c r="B155" s="20"/>
    </row>
    <row r="156" spans="2:2" x14ac:dyDescent="0.2">
      <c r="B156" s="20"/>
    </row>
    <row r="157" spans="2:2" x14ac:dyDescent="0.2">
      <c r="B157" s="20"/>
    </row>
    <row r="158" spans="2:2" x14ac:dyDescent="0.2">
      <c r="B158" s="20"/>
    </row>
    <row r="159" spans="2:2" x14ac:dyDescent="0.2">
      <c r="B159" s="20"/>
    </row>
    <row r="160" spans="2:2" x14ac:dyDescent="0.2">
      <c r="B160" s="20"/>
    </row>
    <row r="161" spans="2:2" x14ac:dyDescent="0.2">
      <c r="B161" s="20"/>
    </row>
    <row r="162" spans="2:2" x14ac:dyDescent="0.2">
      <c r="B162" s="20"/>
    </row>
    <row r="163" spans="2:2" x14ac:dyDescent="0.2">
      <c r="B163" s="20"/>
    </row>
    <row r="164" spans="2:2" x14ac:dyDescent="0.2">
      <c r="B164" s="20"/>
    </row>
    <row r="165" spans="2:2" x14ac:dyDescent="0.2">
      <c r="B165" s="20"/>
    </row>
    <row r="166" spans="2:2" x14ac:dyDescent="0.2">
      <c r="B166" s="20"/>
    </row>
    <row r="167" spans="2:2" x14ac:dyDescent="0.2">
      <c r="B167" s="20"/>
    </row>
    <row r="168" spans="2:2" x14ac:dyDescent="0.2">
      <c r="B168" s="20"/>
    </row>
    <row r="169" spans="2:2" x14ac:dyDescent="0.2">
      <c r="B169" s="20"/>
    </row>
    <row r="170" spans="2:2" x14ac:dyDescent="0.2">
      <c r="B170" s="20"/>
    </row>
    <row r="171" spans="2:2" x14ac:dyDescent="0.2">
      <c r="B171" s="20"/>
    </row>
    <row r="172" spans="2:2" x14ac:dyDescent="0.2">
      <c r="B172" s="20"/>
    </row>
    <row r="173" spans="2:2" x14ac:dyDescent="0.2">
      <c r="B173" s="20"/>
    </row>
    <row r="174" spans="2:2" x14ac:dyDescent="0.2">
      <c r="B174" s="20"/>
    </row>
    <row r="175" spans="2:2" x14ac:dyDescent="0.2">
      <c r="B175" s="20"/>
    </row>
    <row r="176" spans="2:2" x14ac:dyDescent="0.2">
      <c r="B176" s="20"/>
    </row>
    <row r="177" spans="2:2" x14ac:dyDescent="0.2">
      <c r="B177" s="20"/>
    </row>
    <row r="178" spans="2:2" x14ac:dyDescent="0.2">
      <c r="B178" s="20"/>
    </row>
    <row r="179" spans="2:2" x14ac:dyDescent="0.2">
      <c r="B179" s="20"/>
    </row>
    <row r="180" spans="2:2" x14ac:dyDescent="0.2">
      <c r="B180" s="20"/>
    </row>
    <row r="181" spans="2:2" x14ac:dyDescent="0.2">
      <c r="B181" s="20"/>
    </row>
    <row r="182" spans="2:2" x14ac:dyDescent="0.2">
      <c r="B182" s="20"/>
    </row>
    <row r="183" spans="2:2" x14ac:dyDescent="0.2">
      <c r="B183" s="20"/>
    </row>
    <row r="184" spans="2:2" x14ac:dyDescent="0.2">
      <c r="B184" s="20"/>
    </row>
    <row r="185" spans="2:2" x14ac:dyDescent="0.2">
      <c r="B185" s="20"/>
    </row>
    <row r="186" spans="2:2" x14ac:dyDescent="0.2">
      <c r="B186" s="20"/>
    </row>
    <row r="187" spans="2:2" x14ac:dyDescent="0.2">
      <c r="B187" s="20"/>
    </row>
    <row r="188" spans="2:2" x14ac:dyDescent="0.2">
      <c r="B188" s="20"/>
    </row>
    <row r="189" spans="2:2" x14ac:dyDescent="0.2">
      <c r="B189" s="20"/>
    </row>
    <row r="190" spans="2:2" x14ac:dyDescent="0.2">
      <c r="B190" s="20"/>
    </row>
    <row r="191" spans="2:2" x14ac:dyDescent="0.2">
      <c r="B191" s="20"/>
    </row>
    <row r="192" spans="2:2" x14ac:dyDescent="0.2">
      <c r="B192" s="20"/>
    </row>
    <row r="193" spans="2:2" x14ac:dyDescent="0.2">
      <c r="B193" s="20"/>
    </row>
    <row r="194" spans="2:2" x14ac:dyDescent="0.2">
      <c r="B194" s="20"/>
    </row>
    <row r="195" spans="2:2" x14ac:dyDescent="0.2">
      <c r="B195" s="20"/>
    </row>
    <row r="196" spans="2:2" x14ac:dyDescent="0.2">
      <c r="B196" s="20"/>
    </row>
    <row r="197" spans="2:2" x14ac:dyDescent="0.2">
      <c r="B197" s="20"/>
    </row>
    <row r="198" spans="2:2" x14ac:dyDescent="0.2">
      <c r="B198" s="20"/>
    </row>
    <row r="199" spans="2:2" x14ac:dyDescent="0.2">
      <c r="B199" s="20"/>
    </row>
    <row r="200" spans="2:2" x14ac:dyDescent="0.2">
      <c r="B200" s="20"/>
    </row>
    <row r="201" spans="2:2" x14ac:dyDescent="0.2">
      <c r="B201" s="20"/>
    </row>
    <row r="202" spans="2:2" x14ac:dyDescent="0.2">
      <c r="B202" s="20"/>
    </row>
    <row r="203" spans="2:2" x14ac:dyDescent="0.2">
      <c r="B203" s="20"/>
    </row>
    <row r="204" spans="2:2" x14ac:dyDescent="0.2">
      <c r="B204" s="20"/>
    </row>
    <row r="205" spans="2:2" x14ac:dyDescent="0.2">
      <c r="B205" s="20"/>
    </row>
    <row r="206" spans="2:2" x14ac:dyDescent="0.2">
      <c r="B206" s="20"/>
    </row>
    <row r="207" spans="2:2" x14ac:dyDescent="0.2">
      <c r="B207" s="20"/>
    </row>
    <row r="208" spans="2:2" x14ac:dyDescent="0.2">
      <c r="B208" s="20"/>
    </row>
    <row r="209" spans="2:2" x14ac:dyDescent="0.2">
      <c r="B209" s="20"/>
    </row>
    <row r="210" spans="2:2" x14ac:dyDescent="0.2">
      <c r="B210" s="20"/>
    </row>
    <row r="211" spans="2:2" x14ac:dyDescent="0.2">
      <c r="B211" s="20"/>
    </row>
    <row r="212" spans="2:2" x14ac:dyDescent="0.2">
      <c r="B212" s="20"/>
    </row>
    <row r="213" spans="2:2" x14ac:dyDescent="0.2">
      <c r="B213" s="20"/>
    </row>
    <row r="214" spans="2:2" x14ac:dyDescent="0.2">
      <c r="B214" s="20"/>
    </row>
    <row r="215" spans="2:2" x14ac:dyDescent="0.2">
      <c r="B215" s="20"/>
    </row>
    <row r="216" spans="2:2" x14ac:dyDescent="0.2">
      <c r="B216" s="20"/>
    </row>
    <row r="217" spans="2:2" x14ac:dyDescent="0.2">
      <c r="B217" s="20"/>
    </row>
    <row r="218" spans="2:2" x14ac:dyDescent="0.2">
      <c r="B218" s="20"/>
    </row>
    <row r="219" spans="2:2" x14ac:dyDescent="0.2">
      <c r="B219" s="20"/>
    </row>
    <row r="220" spans="2:2" x14ac:dyDescent="0.2">
      <c r="B220" s="20"/>
    </row>
    <row r="221" spans="2:2" x14ac:dyDescent="0.2">
      <c r="B221" s="20"/>
    </row>
    <row r="222" spans="2:2" x14ac:dyDescent="0.2">
      <c r="B222" s="20"/>
    </row>
    <row r="223" spans="2:2" x14ac:dyDescent="0.2">
      <c r="B223" s="20"/>
    </row>
    <row r="224" spans="2:2" x14ac:dyDescent="0.2">
      <c r="B224" s="20"/>
    </row>
    <row r="225" spans="2:2" x14ac:dyDescent="0.2">
      <c r="B225" s="20"/>
    </row>
    <row r="226" spans="2:2" x14ac:dyDescent="0.2">
      <c r="B226" s="20"/>
    </row>
    <row r="227" spans="2:2" x14ac:dyDescent="0.2">
      <c r="B227" s="20"/>
    </row>
    <row r="228" spans="2:2" x14ac:dyDescent="0.2">
      <c r="B228" s="20"/>
    </row>
    <row r="229" spans="2:2" x14ac:dyDescent="0.2">
      <c r="B229" s="20"/>
    </row>
    <row r="230" spans="2:2" x14ac:dyDescent="0.2">
      <c r="B230" s="20"/>
    </row>
    <row r="231" spans="2:2" x14ac:dyDescent="0.2">
      <c r="B231" s="20"/>
    </row>
    <row r="232" spans="2:2" x14ac:dyDescent="0.2">
      <c r="B232" s="20"/>
    </row>
    <row r="233" spans="2:2" x14ac:dyDescent="0.2">
      <c r="B233" s="20"/>
    </row>
    <row r="234" spans="2:2" x14ac:dyDescent="0.2">
      <c r="B234" s="20"/>
    </row>
    <row r="235" spans="2:2" x14ac:dyDescent="0.2">
      <c r="B235" s="20"/>
    </row>
    <row r="236" spans="2:2" x14ac:dyDescent="0.2">
      <c r="B236" s="20"/>
    </row>
    <row r="237" spans="2:2" x14ac:dyDescent="0.2">
      <c r="B237" s="20"/>
    </row>
    <row r="238" spans="2:2" x14ac:dyDescent="0.2">
      <c r="B238" s="20"/>
    </row>
    <row r="239" spans="2:2" x14ac:dyDescent="0.2">
      <c r="B239" s="20"/>
    </row>
    <row r="240" spans="2:2" x14ac:dyDescent="0.2">
      <c r="B240" s="20"/>
    </row>
    <row r="241" spans="2:2" x14ac:dyDescent="0.2">
      <c r="B241" s="20"/>
    </row>
    <row r="242" spans="2:2" x14ac:dyDescent="0.2">
      <c r="B242" s="20"/>
    </row>
    <row r="243" spans="2:2" x14ac:dyDescent="0.2">
      <c r="B243" s="20"/>
    </row>
    <row r="244" spans="2:2" x14ac:dyDescent="0.2">
      <c r="B244" s="20"/>
    </row>
    <row r="245" spans="2:2" x14ac:dyDescent="0.2">
      <c r="B245" s="20"/>
    </row>
    <row r="246" spans="2:2" x14ac:dyDescent="0.2">
      <c r="B246" s="20"/>
    </row>
    <row r="247" spans="2:2" x14ac:dyDescent="0.2">
      <c r="B247" s="20"/>
    </row>
    <row r="248" spans="2:2" x14ac:dyDescent="0.2">
      <c r="B248" s="20"/>
    </row>
    <row r="249" spans="2:2" x14ac:dyDescent="0.2">
      <c r="B249" s="20"/>
    </row>
    <row r="250" spans="2:2" x14ac:dyDescent="0.2">
      <c r="B250" s="20"/>
    </row>
    <row r="251" spans="2:2" x14ac:dyDescent="0.2">
      <c r="B251" s="20"/>
    </row>
    <row r="252" spans="2:2" x14ac:dyDescent="0.2">
      <c r="B252" s="20"/>
    </row>
    <row r="253" spans="2:2" x14ac:dyDescent="0.2">
      <c r="B253" s="20"/>
    </row>
    <row r="254" spans="2:2" x14ac:dyDescent="0.2">
      <c r="B254" s="20"/>
    </row>
    <row r="255" spans="2:2" x14ac:dyDescent="0.2">
      <c r="B255" s="20"/>
    </row>
    <row r="256" spans="2:2" x14ac:dyDescent="0.2">
      <c r="B256" s="20"/>
    </row>
    <row r="257" spans="2:2" x14ac:dyDescent="0.2">
      <c r="B257" s="20"/>
    </row>
    <row r="258" spans="2:2" x14ac:dyDescent="0.2">
      <c r="B258" s="20"/>
    </row>
    <row r="259" spans="2:2" x14ac:dyDescent="0.2">
      <c r="B259" s="20"/>
    </row>
    <row r="260" spans="2:2" x14ac:dyDescent="0.2">
      <c r="B260" s="20"/>
    </row>
    <row r="261" spans="2:2" x14ac:dyDescent="0.2">
      <c r="B261" s="20"/>
    </row>
    <row r="262" spans="2:2" x14ac:dyDescent="0.2">
      <c r="B262" s="20"/>
    </row>
    <row r="263" spans="2:2" x14ac:dyDescent="0.2">
      <c r="B263" s="20"/>
    </row>
    <row r="264" spans="2:2" x14ac:dyDescent="0.2">
      <c r="B264" s="20"/>
    </row>
    <row r="265" spans="2:2" x14ac:dyDescent="0.2">
      <c r="B265" s="20"/>
    </row>
    <row r="266" spans="2:2" x14ac:dyDescent="0.2">
      <c r="B266" s="20"/>
    </row>
    <row r="267" spans="2:2" x14ac:dyDescent="0.2">
      <c r="B267" s="20"/>
    </row>
    <row r="268" spans="2:2" x14ac:dyDescent="0.2">
      <c r="B268" s="20"/>
    </row>
    <row r="269" spans="2:2" x14ac:dyDescent="0.2">
      <c r="B269" s="20"/>
    </row>
    <row r="270" spans="2:2" x14ac:dyDescent="0.2">
      <c r="B270" s="20"/>
    </row>
    <row r="271" spans="2:2" x14ac:dyDescent="0.2">
      <c r="B271" s="20"/>
    </row>
    <row r="272" spans="2:2" x14ac:dyDescent="0.2">
      <c r="B272" s="20"/>
    </row>
    <row r="273" spans="2:2" x14ac:dyDescent="0.2">
      <c r="B273" s="20"/>
    </row>
    <row r="274" spans="2:2" x14ac:dyDescent="0.2">
      <c r="B274" s="20"/>
    </row>
    <row r="275" spans="2:2" x14ac:dyDescent="0.2">
      <c r="B275" s="20"/>
    </row>
    <row r="276" spans="2:2" x14ac:dyDescent="0.2">
      <c r="B276" s="20"/>
    </row>
    <row r="277" spans="2:2" x14ac:dyDescent="0.2">
      <c r="B277" s="20"/>
    </row>
    <row r="278" spans="2:2" x14ac:dyDescent="0.2">
      <c r="B278" s="20"/>
    </row>
    <row r="279" spans="2:2" x14ac:dyDescent="0.2">
      <c r="B279" s="20"/>
    </row>
    <row r="280" spans="2:2" x14ac:dyDescent="0.2">
      <c r="B280" s="20"/>
    </row>
    <row r="281" spans="2:2" x14ac:dyDescent="0.2">
      <c r="B281" s="20"/>
    </row>
    <row r="282" spans="2:2" x14ac:dyDescent="0.2">
      <c r="B282" s="20"/>
    </row>
    <row r="283" spans="2:2" x14ac:dyDescent="0.2">
      <c r="B283" s="20"/>
    </row>
    <row r="284" spans="2:2" x14ac:dyDescent="0.2">
      <c r="B284" s="20"/>
    </row>
    <row r="285" spans="2:2" x14ac:dyDescent="0.2">
      <c r="B285" s="20"/>
    </row>
    <row r="286" spans="2:2" x14ac:dyDescent="0.2">
      <c r="B286" s="20"/>
    </row>
    <row r="287" spans="2:2" x14ac:dyDescent="0.2">
      <c r="B287" s="20"/>
    </row>
    <row r="288" spans="2:2" x14ac:dyDescent="0.2">
      <c r="B288" s="20"/>
    </row>
    <row r="289" spans="2:2" x14ac:dyDescent="0.2">
      <c r="B289" s="20"/>
    </row>
    <row r="290" spans="2:2" x14ac:dyDescent="0.2">
      <c r="B290" s="20"/>
    </row>
    <row r="291" spans="2:2" x14ac:dyDescent="0.2">
      <c r="B291" s="20"/>
    </row>
    <row r="292" spans="2:2" x14ac:dyDescent="0.2">
      <c r="B292" s="20"/>
    </row>
    <row r="293" spans="2:2" x14ac:dyDescent="0.2">
      <c r="B293" s="20"/>
    </row>
    <row r="294" spans="2:2" x14ac:dyDescent="0.2">
      <c r="B294" s="20"/>
    </row>
    <row r="295" spans="2:2" x14ac:dyDescent="0.2">
      <c r="B295" s="20"/>
    </row>
    <row r="296" spans="2:2" x14ac:dyDescent="0.2">
      <c r="B296" s="20"/>
    </row>
    <row r="297" spans="2:2" x14ac:dyDescent="0.2">
      <c r="B297" s="20"/>
    </row>
    <row r="298" spans="2:2" x14ac:dyDescent="0.2">
      <c r="B298" s="20"/>
    </row>
    <row r="299" spans="2:2" x14ac:dyDescent="0.2">
      <c r="B299" s="20"/>
    </row>
    <row r="300" spans="2:2" x14ac:dyDescent="0.2">
      <c r="B300" s="20"/>
    </row>
    <row r="301" spans="2:2" x14ac:dyDescent="0.2">
      <c r="B301" s="20"/>
    </row>
    <row r="302" spans="2:2" x14ac:dyDescent="0.2">
      <c r="B302" s="20"/>
    </row>
    <row r="303" spans="2:2" x14ac:dyDescent="0.2">
      <c r="B303" s="20"/>
    </row>
    <row r="304" spans="2:2" x14ac:dyDescent="0.2">
      <c r="B304" s="20"/>
    </row>
    <row r="305" spans="2:2" x14ac:dyDescent="0.2">
      <c r="B305" s="20"/>
    </row>
    <row r="306" spans="2:2" x14ac:dyDescent="0.2">
      <c r="B306" s="20"/>
    </row>
    <row r="307" spans="2:2" x14ac:dyDescent="0.2">
      <c r="B307" s="20"/>
    </row>
    <row r="308" spans="2:2" x14ac:dyDescent="0.2">
      <c r="B308" s="20"/>
    </row>
    <row r="309" spans="2:2" x14ac:dyDescent="0.2">
      <c r="B309" s="20"/>
    </row>
    <row r="310" spans="2:2" x14ac:dyDescent="0.2">
      <c r="B310" s="20"/>
    </row>
    <row r="311" spans="2:2" x14ac:dyDescent="0.2">
      <c r="B311" s="20"/>
    </row>
    <row r="312" spans="2:2" x14ac:dyDescent="0.2">
      <c r="B312" s="20"/>
    </row>
    <row r="313" spans="2:2" x14ac:dyDescent="0.2">
      <c r="B313" s="20"/>
    </row>
    <row r="314" spans="2:2" x14ac:dyDescent="0.2">
      <c r="B314" s="20"/>
    </row>
    <row r="315" spans="2:2" x14ac:dyDescent="0.2">
      <c r="B315" s="20"/>
    </row>
    <row r="316" spans="2:2" x14ac:dyDescent="0.2">
      <c r="B316" s="20"/>
    </row>
    <row r="317" spans="2:2" x14ac:dyDescent="0.2">
      <c r="B317" s="20"/>
    </row>
    <row r="318" spans="2:2" x14ac:dyDescent="0.2">
      <c r="B318" s="20"/>
    </row>
    <row r="319" spans="2:2" x14ac:dyDescent="0.2">
      <c r="B319" s="20"/>
    </row>
    <row r="320" spans="2:2" x14ac:dyDescent="0.2">
      <c r="B320" s="20"/>
    </row>
    <row r="321" spans="2:2" x14ac:dyDescent="0.2">
      <c r="B321" s="20"/>
    </row>
    <row r="322" spans="2:2" x14ac:dyDescent="0.2">
      <c r="B322" s="20"/>
    </row>
    <row r="323" spans="2:2" x14ac:dyDescent="0.2">
      <c r="B323" s="20"/>
    </row>
    <row r="324" spans="2:2" x14ac:dyDescent="0.2">
      <c r="B324" s="20"/>
    </row>
    <row r="325" spans="2:2" x14ac:dyDescent="0.2">
      <c r="B325" s="20"/>
    </row>
    <row r="326" spans="2:2" x14ac:dyDescent="0.2">
      <c r="B326" s="20"/>
    </row>
    <row r="327" spans="2:2" x14ac:dyDescent="0.2">
      <c r="B327" s="20"/>
    </row>
    <row r="328" spans="2:2" x14ac:dyDescent="0.2">
      <c r="B328" s="20"/>
    </row>
    <row r="329" spans="2:2" x14ac:dyDescent="0.2">
      <c r="B329" s="20"/>
    </row>
    <row r="330" spans="2:2" x14ac:dyDescent="0.2">
      <c r="B330" s="20"/>
    </row>
    <row r="331" spans="2:2" x14ac:dyDescent="0.2">
      <c r="B331" s="20"/>
    </row>
    <row r="332" spans="2:2" x14ac:dyDescent="0.2">
      <c r="B332" s="20"/>
    </row>
    <row r="333" spans="2:2" x14ac:dyDescent="0.2">
      <c r="B333" s="20"/>
    </row>
    <row r="334" spans="2:2" x14ac:dyDescent="0.2">
      <c r="B334" s="20"/>
    </row>
    <row r="335" spans="2:2" x14ac:dyDescent="0.2">
      <c r="B335" s="20"/>
    </row>
    <row r="336" spans="2:2" x14ac:dyDescent="0.2">
      <c r="B336" s="20"/>
    </row>
    <row r="337" spans="2:2" x14ac:dyDescent="0.2">
      <c r="B337" s="20"/>
    </row>
    <row r="338" spans="2:2" x14ac:dyDescent="0.2">
      <c r="B338" s="20"/>
    </row>
    <row r="339" spans="2:2" x14ac:dyDescent="0.2">
      <c r="B339" s="20"/>
    </row>
    <row r="340" spans="2:2" x14ac:dyDescent="0.2">
      <c r="B340" s="20"/>
    </row>
    <row r="341" spans="2:2" x14ac:dyDescent="0.2">
      <c r="B341" s="20"/>
    </row>
    <row r="342" spans="2:2" x14ac:dyDescent="0.2">
      <c r="B342" s="20"/>
    </row>
    <row r="343" spans="2:2" x14ac:dyDescent="0.2">
      <c r="B343" s="20"/>
    </row>
    <row r="344" spans="2:2" x14ac:dyDescent="0.2">
      <c r="B344" s="20"/>
    </row>
    <row r="345" spans="2:2" x14ac:dyDescent="0.2">
      <c r="B345" s="20"/>
    </row>
    <row r="346" spans="2:2" x14ac:dyDescent="0.2">
      <c r="B346" s="20"/>
    </row>
    <row r="347" spans="2:2" x14ac:dyDescent="0.2">
      <c r="B347" s="20"/>
    </row>
    <row r="348" spans="2:2" x14ac:dyDescent="0.2">
      <c r="B348" s="20"/>
    </row>
    <row r="349" spans="2:2" x14ac:dyDescent="0.2">
      <c r="B349" s="20"/>
    </row>
    <row r="350" spans="2:2" x14ac:dyDescent="0.2">
      <c r="B350" s="20"/>
    </row>
    <row r="351" spans="2:2" x14ac:dyDescent="0.2">
      <c r="B351" s="20"/>
    </row>
    <row r="352" spans="2:2" x14ac:dyDescent="0.2">
      <c r="B352" s="20"/>
    </row>
    <row r="353" spans="2:2" x14ac:dyDescent="0.2">
      <c r="B353" s="20"/>
    </row>
    <row r="354" spans="2:2" x14ac:dyDescent="0.2">
      <c r="B354" s="20"/>
    </row>
    <row r="355" spans="2:2" x14ac:dyDescent="0.2">
      <c r="B355" s="20"/>
    </row>
    <row r="356" spans="2:2" x14ac:dyDescent="0.2">
      <c r="B356" s="20"/>
    </row>
    <row r="357" spans="2:2" x14ac:dyDescent="0.2">
      <c r="B357" s="20"/>
    </row>
    <row r="358" spans="2:2" x14ac:dyDescent="0.2">
      <c r="B358" s="20"/>
    </row>
    <row r="359" spans="2:2" x14ac:dyDescent="0.2">
      <c r="B359" s="20"/>
    </row>
    <row r="360" spans="2:2" x14ac:dyDescent="0.2">
      <c r="B360" s="20"/>
    </row>
    <row r="361" spans="2:2" x14ac:dyDescent="0.2">
      <c r="B361" s="20"/>
    </row>
    <row r="362" spans="2:2" x14ac:dyDescent="0.2">
      <c r="B362" s="20"/>
    </row>
    <row r="363" spans="2:2" x14ac:dyDescent="0.2">
      <c r="B363" s="20"/>
    </row>
    <row r="364" spans="2:2" x14ac:dyDescent="0.2">
      <c r="B364" s="20"/>
    </row>
    <row r="365" spans="2:2" x14ac:dyDescent="0.2">
      <c r="B365" s="20"/>
    </row>
    <row r="366" spans="2:2" x14ac:dyDescent="0.2">
      <c r="B366" s="20"/>
    </row>
    <row r="367" spans="2:2" x14ac:dyDescent="0.2">
      <c r="B367" s="20"/>
    </row>
    <row r="368" spans="2:2" x14ac:dyDescent="0.2">
      <c r="B368" s="20"/>
    </row>
    <row r="369" spans="2:2" x14ac:dyDescent="0.2">
      <c r="B369" s="20"/>
    </row>
    <row r="370" spans="2:2" x14ac:dyDescent="0.2">
      <c r="B370" s="20"/>
    </row>
    <row r="371" spans="2:2" x14ac:dyDescent="0.2">
      <c r="B371" s="20"/>
    </row>
    <row r="372" spans="2:2" x14ac:dyDescent="0.2">
      <c r="B372" s="20"/>
    </row>
    <row r="373" spans="2:2" x14ac:dyDescent="0.2">
      <c r="B373" s="20"/>
    </row>
    <row r="374" spans="2:2" x14ac:dyDescent="0.2">
      <c r="B374" s="20"/>
    </row>
    <row r="375" spans="2:2" x14ac:dyDescent="0.2">
      <c r="B375" s="20"/>
    </row>
    <row r="376" spans="2:2" x14ac:dyDescent="0.2">
      <c r="B376" s="20"/>
    </row>
    <row r="377" spans="2:2" x14ac:dyDescent="0.2">
      <c r="B377" s="20"/>
    </row>
    <row r="378" spans="2:2" x14ac:dyDescent="0.2">
      <c r="B378" s="20"/>
    </row>
    <row r="379" spans="2:2" x14ac:dyDescent="0.2">
      <c r="B379" s="20"/>
    </row>
    <row r="380" spans="2:2" x14ac:dyDescent="0.2">
      <c r="B380" s="20"/>
    </row>
    <row r="381" spans="2:2" x14ac:dyDescent="0.2">
      <c r="B381" s="20"/>
    </row>
    <row r="382" spans="2:2" x14ac:dyDescent="0.2">
      <c r="B382" s="20"/>
    </row>
    <row r="383" spans="2:2" x14ac:dyDescent="0.2">
      <c r="B383" s="20"/>
    </row>
    <row r="384" spans="2:2" x14ac:dyDescent="0.2">
      <c r="B384" s="20"/>
    </row>
    <row r="385" spans="2:2" x14ac:dyDescent="0.2">
      <c r="B385" s="20"/>
    </row>
    <row r="386" spans="2:2" x14ac:dyDescent="0.2">
      <c r="B386" s="20"/>
    </row>
    <row r="387" spans="2:2" x14ac:dyDescent="0.2">
      <c r="B387" s="20"/>
    </row>
    <row r="388" spans="2:2" x14ac:dyDescent="0.2">
      <c r="B388" s="20"/>
    </row>
    <row r="389" spans="2:2" x14ac:dyDescent="0.2">
      <c r="B389" s="20"/>
    </row>
    <row r="390" spans="2:2" x14ac:dyDescent="0.2">
      <c r="B390" s="20"/>
    </row>
    <row r="391" spans="2:2" x14ac:dyDescent="0.2">
      <c r="B391" s="20"/>
    </row>
    <row r="392" spans="2:2" x14ac:dyDescent="0.2">
      <c r="B392" s="20"/>
    </row>
    <row r="393" spans="2:2" x14ac:dyDescent="0.2">
      <c r="B393" s="20"/>
    </row>
    <row r="394" spans="2:2" x14ac:dyDescent="0.2">
      <c r="B394" s="20"/>
    </row>
    <row r="395" spans="2:2" x14ac:dyDescent="0.2">
      <c r="B395" s="20"/>
    </row>
    <row r="396" spans="2:2" x14ac:dyDescent="0.2">
      <c r="B396" s="20"/>
    </row>
    <row r="397" spans="2:2" x14ac:dyDescent="0.2">
      <c r="B397" s="20"/>
    </row>
    <row r="398" spans="2:2" x14ac:dyDescent="0.2">
      <c r="B398" s="20"/>
    </row>
    <row r="399" spans="2:2" x14ac:dyDescent="0.2">
      <c r="B399" s="20"/>
    </row>
    <row r="400" spans="2:2" x14ac:dyDescent="0.2">
      <c r="B400" s="20"/>
    </row>
    <row r="401" spans="2:2" x14ac:dyDescent="0.2">
      <c r="B401" s="20"/>
    </row>
    <row r="402" spans="2:2" x14ac:dyDescent="0.2">
      <c r="B402" s="20"/>
    </row>
    <row r="403" spans="2:2" x14ac:dyDescent="0.2">
      <c r="B403" s="20"/>
    </row>
    <row r="404" spans="2:2" x14ac:dyDescent="0.2">
      <c r="B404" s="20"/>
    </row>
    <row r="405" spans="2:2" x14ac:dyDescent="0.2">
      <c r="B405" s="20"/>
    </row>
    <row r="406" spans="2:2" x14ac:dyDescent="0.2">
      <c r="B406" s="20"/>
    </row>
    <row r="407" spans="2:2" x14ac:dyDescent="0.2">
      <c r="B407" s="20"/>
    </row>
    <row r="408" spans="2:2" x14ac:dyDescent="0.2">
      <c r="B408" s="20"/>
    </row>
    <row r="409" spans="2:2" x14ac:dyDescent="0.2">
      <c r="B409" s="20"/>
    </row>
    <row r="410" spans="2:2" x14ac:dyDescent="0.2">
      <c r="B410" s="20"/>
    </row>
    <row r="411" spans="2:2" x14ac:dyDescent="0.2">
      <c r="B411" s="20"/>
    </row>
    <row r="412" spans="2:2" x14ac:dyDescent="0.2">
      <c r="B412" s="20"/>
    </row>
    <row r="413" spans="2:2" x14ac:dyDescent="0.2">
      <c r="B413" s="20"/>
    </row>
    <row r="414" spans="2:2" x14ac:dyDescent="0.2">
      <c r="B414" s="20"/>
    </row>
    <row r="415" spans="2:2" x14ac:dyDescent="0.2">
      <c r="B415" s="20"/>
    </row>
    <row r="416" spans="2:2" x14ac:dyDescent="0.2">
      <c r="B416" s="20"/>
    </row>
    <row r="417" spans="2:2" x14ac:dyDescent="0.2">
      <c r="B417" s="20"/>
    </row>
    <row r="418" spans="2:2" x14ac:dyDescent="0.2">
      <c r="B418" s="20"/>
    </row>
    <row r="419" spans="2:2" x14ac:dyDescent="0.2">
      <c r="B419" s="20"/>
    </row>
    <row r="420" spans="2:2" x14ac:dyDescent="0.2">
      <c r="B420" s="20"/>
    </row>
    <row r="421" spans="2:2" x14ac:dyDescent="0.2">
      <c r="B421" s="20"/>
    </row>
    <row r="422" spans="2:2" x14ac:dyDescent="0.2">
      <c r="B422" s="20"/>
    </row>
    <row r="423" spans="2:2" x14ac:dyDescent="0.2">
      <c r="B423" s="20"/>
    </row>
    <row r="424" spans="2:2" x14ac:dyDescent="0.2">
      <c r="B424" s="20"/>
    </row>
    <row r="425" spans="2:2" x14ac:dyDescent="0.2">
      <c r="B425" s="20"/>
    </row>
    <row r="426" spans="2:2" x14ac:dyDescent="0.2">
      <c r="B426" s="20"/>
    </row>
    <row r="427" spans="2:2" x14ac:dyDescent="0.2">
      <c r="B427" s="20"/>
    </row>
    <row r="428" spans="2:2" x14ac:dyDescent="0.2">
      <c r="B428" s="20"/>
    </row>
    <row r="429" spans="2:2" x14ac:dyDescent="0.2">
      <c r="B429" s="20"/>
    </row>
    <row r="430" spans="2:2" x14ac:dyDescent="0.2">
      <c r="B430" s="20"/>
    </row>
    <row r="431" spans="2:2" x14ac:dyDescent="0.2">
      <c r="B431" s="20"/>
    </row>
    <row r="432" spans="2:2" x14ac:dyDescent="0.2">
      <c r="B432" s="20"/>
    </row>
    <row r="433" spans="2:2" x14ac:dyDescent="0.2">
      <c r="B433" s="20"/>
    </row>
    <row r="434" spans="2:2" x14ac:dyDescent="0.2">
      <c r="B434" s="20"/>
    </row>
    <row r="435" spans="2:2" x14ac:dyDescent="0.2">
      <c r="B435" s="20"/>
    </row>
    <row r="436" spans="2:2" x14ac:dyDescent="0.2">
      <c r="B436" s="20"/>
    </row>
    <row r="437" spans="2:2" x14ac:dyDescent="0.2">
      <c r="B437" s="20"/>
    </row>
    <row r="438" spans="2:2" x14ac:dyDescent="0.2">
      <c r="B438" s="20"/>
    </row>
    <row r="439" spans="2:2" x14ac:dyDescent="0.2">
      <c r="B439" s="20"/>
    </row>
    <row r="440" spans="2:2" x14ac:dyDescent="0.2">
      <c r="B440" s="20"/>
    </row>
    <row r="441" spans="2:2" x14ac:dyDescent="0.2">
      <c r="B441" s="20"/>
    </row>
    <row r="442" spans="2:2" x14ac:dyDescent="0.2">
      <c r="B442" s="20"/>
    </row>
    <row r="443" spans="2:2" x14ac:dyDescent="0.2">
      <c r="B443" s="20"/>
    </row>
    <row r="444" spans="2:2" x14ac:dyDescent="0.2">
      <c r="B444" s="20"/>
    </row>
    <row r="445" spans="2:2" x14ac:dyDescent="0.2">
      <c r="B445" s="20"/>
    </row>
    <row r="446" spans="2:2" x14ac:dyDescent="0.2">
      <c r="B446" s="20"/>
    </row>
    <row r="447" spans="2:2" x14ac:dyDescent="0.2">
      <c r="B447" s="20"/>
    </row>
    <row r="448" spans="2:2" x14ac:dyDescent="0.2">
      <c r="B448" s="20"/>
    </row>
    <row r="449" spans="2:2" x14ac:dyDescent="0.2">
      <c r="B449" s="20"/>
    </row>
    <row r="450" spans="2:2" x14ac:dyDescent="0.2">
      <c r="B450" s="20"/>
    </row>
    <row r="451" spans="2:2" x14ac:dyDescent="0.2">
      <c r="B451" s="20"/>
    </row>
    <row r="452" spans="2:2" x14ac:dyDescent="0.2">
      <c r="B452" s="20"/>
    </row>
    <row r="453" spans="2:2" x14ac:dyDescent="0.2">
      <c r="B453" s="20"/>
    </row>
    <row r="454" spans="2:2" x14ac:dyDescent="0.2">
      <c r="B454" s="20"/>
    </row>
    <row r="455" spans="2:2" x14ac:dyDescent="0.2">
      <c r="B455" s="20"/>
    </row>
    <row r="456" spans="2:2" x14ac:dyDescent="0.2">
      <c r="B456" s="20"/>
    </row>
    <row r="457" spans="2:2" x14ac:dyDescent="0.2">
      <c r="B457" s="20"/>
    </row>
    <row r="458" spans="2:2" x14ac:dyDescent="0.2">
      <c r="B458" s="20"/>
    </row>
    <row r="459" spans="2:2" x14ac:dyDescent="0.2">
      <c r="B459" s="20"/>
    </row>
    <row r="460" spans="2:2" x14ac:dyDescent="0.2">
      <c r="B460" s="20"/>
    </row>
    <row r="461" spans="2:2" x14ac:dyDescent="0.2">
      <c r="B461" s="20"/>
    </row>
    <row r="462" spans="2:2" x14ac:dyDescent="0.2">
      <c r="B462" s="20"/>
    </row>
    <row r="463" spans="2:2" x14ac:dyDescent="0.2">
      <c r="B463" s="20"/>
    </row>
    <row r="464" spans="2:2" x14ac:dyDescent="0.2">
      <c r="B464" s="20"/>
    </row>
    <row r="465" spans="2:2" x14ac:dyDescent="0.2">
      <c r="B465" s="20"/>
    </row>
    <row r="466" spans="2:2" x14ac:dyDescent="0.2">
      <c r="B466" s="20"/>
    </row>
    <row r="467" spans="2:2" x14ac:dyDescent="0.2">
      <c r="B467" s="20"/>
    </row>
    <row r="468" spans="2:2" x14ac:dyDescent="0.2">
      <c r="B468" s="20"/>
    </row>
    <row r="469" spans="2:2" x14ac:dyDescent="0.2">
      <c r="B469" s="20"/>
    </row>
    <row r="470" spans="2:2" x14ac:dyDescent="0.2">
      <c r="B470" s="20"/>
    </row>
    <row r="471" spans="2:2" x14ac:dyDescent="0.2">
      <c r="B471" s="20"/>
    </row>
    <row r="472" spans="2:2" x14ac:dyDescent="0.2">
      <c r="B472" s="20"/>
    </row>
    <row r="473" spans="2:2" x14ac:dyDescent="0.2">
      <c r="B473" s="20"/>
    </row>
    <row r="474" spans="2:2" x14ac:dyDescent="0.2">
      <c r="B474" s="20"/>
    </row>
    <row r="475" spans="2:2" x14ac:dyDescent="0.2">
      <c r="B475" s="20"/>
    </row>
    <row r="476" spans="2:2" x14ac:dyDescent="0.2">
      <c r="B476" s="20"/>
    </row>
    <row r="477" spans="2:2" x14ac:dyDescent="0.2">
      <c r="B477" s="20"/>
    </row>
    <row r="478" spans="2:2" x14ac:dyDescent="0.2">
      <c r="B478" s="20"/>
    </row>
    <row r="479" spans="2:2" x14ac:dyDescent="0.2">
      <c r="B479" s="20"/>
    </row>
    <row r="480" spans="2:2" x14ac:dyDescent="0.2">
      <c r="B480" s="20"/>
    </row>
    <row r="481" spans="2:2" x14ac:dyDescent="0.2">
      <c r="B481" s="20"/>
    </row>
    <row r="482" spans="2:2" x14ac:dyDescent="0.2">
      <c r="B482" s="20"/>
    </row>
    <row r="483" spans="2:2" x14ac:dyDescent="0.2">
      <c r="B483" s="20"/>
    </row>
    <row r="484" spans="2:2" x14ac:dyDescent="0.2">
      <c r="B484" s="20"/>
    </row>
    <row r="485" spans="2:2" x14ac:dyDescent="0.2">
      <c r="B485" s="20"/>
    </row>
    <row r="486" spans="2:2" x14ac:dyDescent="0.2">
      <c r="B486" s="20"/>
    </row>
    <row r="487" spans="2:2" x14ac:dyDescent="0.2">
      <c r="B487" s="20"/>
    </row>
    <row r="488" spans="2:2" x14ac:dyDescent="0.2">
      <c r="B488" s="20"/>
    </row>
    <row r="489" spans="2:2" x14ac:dyDescent="0.2">
      <c r="B489" s="20"/>
    </row>
    <row r="490" spans="2:2" x14ac:dyDescent="0.2">
      <c r="B490" s="20"/>
    </row>
    <row r="491" spans="2:2" x14ac:dyDescent="0.2">
      <c r="B491" s="20"/>
    </row>
    <row r="492" spans="2:2" x14ac:dyDescent="0.2">
      <c r="B492" s="20"/>
    </row>
    <row r="493" spans="2:2" x14ac:dyDescent="0.2">
      <c r="B493" s="20"/>
    </row>
    <row r="494" spans="2:2" x14ac:dyDescent="0.2">
      <c r="B494" s="20"/>
    </row>
    <row r="495" spans="2:2" x14ac:dyDescent="0.2">
      <c r="B495" s="20"/>
    </row>
    <row r="496" spans="2:2" x14ac:dyDescent="0.2">
      <c r="B496" s="20"/>
    </row>
    <row r="497" spans="2:2" x14ac:dyDescent="0.2">
      <c r="B497" s="20"/>
    </row>
    <row r="498" spans="2:2" x14ac:dyDescent="0.2">
      <c r="B498" s="20"/>
    </row>
    <row r="499" spans="2:2" x14ac:dyDescent="0.2">
      <c r="B499" s="20"/>
    </row>
    <row r="500" spans="2:2" x14ac:dyDescent="0.2">
      <c r="B500" s="20"/>
    </row>
    <row r="501" spans="2:2" x14ac:dyDescent="0.2">
      <c r="B501" s="20"/>
    </row>
    <row r="502" spans="2:2" x14ac:dyDescent="0.2">
      <c r="B502" s="20"/>
    </row>
    <row r="503" spans="2:2" x14ac:dyDescent="0.2">
      <c r="B503" s="20"/>
    </row>
    <row r="504" spans="2:2" x14ac:dyDescent="0.2">
      <c r="B504" s="20"/>
    </row>
    <row r="505" spans="2:2" x14ac:dyDescent="0.2">
      <c r="B505" s="20"/>
    </row>
    <row r="506" spans="2:2" x14ac:dyDescent="0.2">
      <c r="B506" s="20"/>
    </row>
    <row r="507" spans="2:2" x14ac:dyDescent="0.2">
      <c r="B507" s="20"/>
    </row>
    <row r="508" spans="2:2" x14ac:dyDescent="0.2">
      <c r="B508" s="20"/>
    </row>
    <row r="509" spans="2:2" x14ac:dyDescent="0.2">
      <c r="B509" s="20"/>
    </row>
    <row r="510" spans="2:2" x14ac:dyDescent="0.2">
      <c r="B510" s="20"/>
    </row>
    <row r="511" spans="2:2" x14ac:dyDescent="0.2">
      <c r="B511" s="20"/>
    </row>
    <row r="512" spans="2:2" x14ac:dyDescent="0.2">
      <c r="B512" s="20"/>
    </row>
    <row r="513" spans="2:2" x14ac:dyDescent="0.2">
      <c r="B513" s="20"/>
    </row>
    <row r="514" spans="2:2" x14ac:dyDescent="0.2">
      <c r="B514" s="20"/>
    </row>
    <row r="515" spans="2:2" x14ac:dyDescent="0.2">
      <c r="B515" s="20"/>
    </row>
    <row r="516" spans="2:2" x14ac:dyDescent="0.2">
      <c r="B516" s="20"/>
    </row>
    <row r="517" spans="2:2" x14ac:dyDescent="0.2">
      <c r="B517" s="20"/>
    </row>
    <row r="518" spans="2:2" x14ac:dyDescent="0.2">
      <c r="B518" s="20"/>
    </row>
    <row r="519" spans="2:2" x14ac:dyDescent="0.2">
      <c r="B519" s="20"/>
    </row>
    <row r="520" spans="2:2" x14ac:dyDescent="0.2">
      <c r="B520" s="20"/>
    </row>
    <row r="521" spans="2:2" x14ac:dyDescent="0.2">
      <c r="B521" s="20"/>
    </row>
    <row r="522" spans="2:2" x14ac:dyDescent="0.2">
      <c r="B522" s="20"/>
    </row>
    <row r="523" spans="2:2" x14ac:dyDescent="0.2">
      <c r="B523" s="20"/>
    </row>
    <row r="749" spans="5:6" x14ac:dyDescent="0.2">
      <c r="E749" s="2"/>
      <c r="F749" s="34"/>
    </row>
    <row r="750" spans="5:6" x14ac:dyDescent="0.2">
      <c r="E750" s="2"/>
      <c r="F750" s="34"/>
    </row>
    <row r="751" spans="5:6" x14ac:dyDescent="0.2">
      <c r="E751" s="2"/>
      <c r="F751" s="34"/>
    </row>
    <row r="752" spans="5:6" x14ac:dyDescent="0.2">
      <c r="E752" s="2"/>
      <c r="F752" s="34"/>
    </row>
    <row r="753" spans="5:6" x14ac:dyDescent="0.2">
      <c r="E753" s="2"/>
      <c r="F753" s="34"/>
    </row>
    <row r="754" spans="5:6" x14ac:dyDescent="0.2">
      <c r="E754" s="2"/>
      <c r="F754" s="34"/>
    </row>
    <row r="755" spans="5:6" x14ac:dyDescent="0.2">
      <c r="E755" s="2"/>
      <c r="F755" s="34"/>
    </row>
    <row r="756" spans="5:6" x14ac:dyDescent="0.2">
      <c r="E756" s="2"/>
      <c r="F756" s="34"/>
    </row>
    <row r="757" spans="5:6" x14ac:dyDescent="0.2">
      <c r="E757" s="2"/>
      <c r="F757" s="34"/>
    </row>
    <row r="758" spans="5:6" x14ac:dyDescent="0.2">
      <c r="E758" s="2"/>
      <c r="F758" s="34"/>
    </row>
    <row r="759" spans="5:6" x14ac:dyDescent="0.2">
      <c r="E759" s="2"/>
      <c r="F759" s="34"/>
    </row>
    <row r="760" spans="5:6" x14ac:dyDescent="0.2">
      <c r="E760" s="2"/>
      <c r="F760" s="34"/>
    </row>
    <row r="761" spans="5:6" x14ac:dyDescent="0.2">
      <c r="E761" s="2"/>
      <c r="F761" s="34"/>
    </row>
    <row r="762" spans="5:6" x14ac:dyDescent="0.2">
      <c r="E762" s="2"/>
      <c r="F762" s="34"/>
    </row>
    <row r="763" spans="5:6" x14ac:dyDescent="0.2">
      <c r="E763" s="2"/>
      <c r="F763" s="34"/>
    </row>
    <row r="764" spans="5:6" x14ac:dyDescent="0.2">
      <c r="E764" s="2"/>
      <c r="F764" s="34"/>
    </row>
    <row r="765" spans="5:6" x14ac:dyDescent="0.2">
      <c r="E765" s="2"/>
      <c r="F765" s="34"/>
    </row>
    <row r="766" spans="5:6" x14ac:dyDescent="0.2">
      <c r="E766" s="2"/>
      <c r="F766" s="34"/>
    </row>
    <row r="767" spans="5:6" x14ac:dyDescent="0.2">
      <c r="E767" s="2"/>
      <c r="F767" s="34"/>
    </row>
    <row r="768" spans="5:6" x14ac:dyDescent="0.2">
      <c r="E768" s="2"/>
      <c r="F768" s="34"/>
    </row>
    <row r="769" spans="1:6" x14ac:dyDescent="0.2">
      <c r="E769" s="2"/>
      <c r="F769" s="34"/>
    </row>
    <row r="770" spans="1:6" x14ac:dyDescent="0.2">
      <c r="E770" s="2"/>
      <c r="F770" s="34"/>
    </row>
    <row r="771" spans="1:6" x14ac:dyDescent="0.2">
      <c r="E771" s="2"/>
      <c r="F771" s="34"/>
    </row>
    <row r="772" spans="1:6" x14ac:dyDescent="0.2">
      <c r="E772" s="2"/>
      <c r="F772" s="34"/>
    </row>
    <row r="773" spans="1:6" x14ac:dyDescent="0.2">
      <c r="E773" s="2"/>
      <c r="F773" s="34"/>
    </row>
    <row r="774" spans="1:6" x14ac:dyDescent="0.2">
      <c r="E774" s="2"/>
      <c r="F774" s="34"/>
    </row>
    <row r="775" spans="1:6" x14ac:dyDescent="0.2">
      <c r="E775" s="2"/>
      <c r="F775" s="34"/>
    </row>
    <row r="776" spans="1:6" x14ac:dyDescent="0.2">
      <c r="A776" s="35"/>
      <c r="E776" s="2"/>
      <c r="F776" s="34"/>
    </row>
    <row r="777" spans="1:6" x14ac:dyDescent="0.2">
      <c r="A777" s="35"/>
      <c r="E777" s="2"/>
      <c r="F777" s="34"/>
    </row>
    <row r="778" spans="1:6" x14ac:dyDescent="0.2">
      <c r="A778" s="35"/>
      <c r="E778" s="2"/>
      <c r="F778" s="34"/>
    </row>
    <row r="779" spans="1:6" x14ac:dyDescent="0.2">
      <c r="A779" s="35"/>
      <c r="E779" s="2"/>
      <c r="F779" s="34"/>
    </row>
    <row r="780" spans="1:6" x14ac:dyDescent="0.2">
      <c r="A780" s="35"/>
      <c r="E780" s="2"/>
      <c r="F780" s="34"/>
    </row>
    <row r="781" spans="1:6" x14ac:dyDescent="0.2">
      <c r="A781" s="35"/>
      <c r="E781" s="2"/>
      <c r="F781" s="34"/>
    </row>
    <row r="782" spans="1:6" x14ac:dyDescent="0.2">
      <c r="A782" s="35"/>
      <c r="E782" s="2"/>
      <c r="F782" s="34"/>
    </row>
    <row r="783" spans="1:6" x14ac:dyDescent="0.2">
      <c r="A783" s="35"/>
      <c r="E783" s="2"/>
      <c r="F783" s="34"/>
    </row>
    <row r="784" spans="1:6" x14ac:dyDescent="0.2">
      <c r="A784" s="35"/>
      <c r="E784" s="2"/>
      <c r="F784" s="34"/>
    </row>
    <row r="785" spans="1:6" x14ac:dyDescent="0.2">
      <c r="A785" s="35"/>
      <c r="E785" s="2"/>
      <c r="F785" s="34"/>
    </row>
    <row r="786" spans="1:6" x14ac:dyDescent="0.2">
      <c r="A786" s="35"/>
      <c r="E786" s="2"/>
      <c r="F786" s="34"/>
    </row>
    <row r="787" spans="1:6" x14ac:dyDescent="0.2">
      <c r="A787" s="35"/>
      <c r="E787" s="2"/>
      <c r="F787" s="34"/>
    </row>
    <row r="788" spans="1:6" x14ac:dyDescent="0.2">
      <c r="A788" s="35"/>
      <c r="E788" s="2"/>
      <c r="F788" s="34"/>
    </row>
    <row r="789" spans="1:6" x14ac:dyDescent="0.2">
      <c r="A789" s="35"/>
      <c r="E789" s="2"/>
      <c r="F789" s="34"/>
    </row>
    <row r="790" spans="1:6" x14ac:dyDescent="0.2">
      <c r="A790" s="35"/>
      <c r="E790" s="2"/>
      <c r="F790" s="34"/>
    </row>
    <row r="791" spans="1:6" x14ac:dyDescent="0.2">
      <c r="A791" s="35"/>
      <c r="E791" s="2"/>
      <c r="F791" s="34"/>
    </row>
    <row r="792" spans="1:6" x14ac:dyDescent="0.2">
      <c r="A792" s="35"/>
      <c r="E792" s="2"/>
      <c r="F792" s="34"/>
    </row>
    <row r="793" spans="1:6" x14ac:dyDescent="0.2">
      <c r="A793" s="35"/>
      <c r="E793" s="2"/>
      <c r="F793" s="34"/>
    </row>
    <row r="794" spans="1:6" x14ac:dyDescent="0.2">
      <c r="A794" s="35"/>
      <c r="E794" s="2"/>
      <c r="F794" s="34"/>
    </row>
    <row r="795" spans="1:6" x14ac:dyDescent="0.2">
      <c r="A795" s="35"/>
      <c r="E795" s="2"/>
      <c r="F795" s="34"/>
    </row>
    <row r="796" spans="1:6" x14ac:dyDescent="0.2">
      <c r="A796" s="35"/>
      <c r="E796" s="2"/>
      <c r="F796" s="34"/>
    </row>
    <row r="797" spans="1:6" x14ac:dyDescent="0.2">
      <c r="A797" s="35"/>
      <c r="E797" s="2"/>
      <c r="F797" s="34"/>
    </row>
    <row r="798" spans="1:6" x14ac:dyDescent="0.2">
      <c r="A798" s="35"/>
      <c r="E798" s="2"/>
      <c r="F798" s="34"/>
    </row>
    <row r="799" spans="1:6" x14ac:dyDescent="0.2">
      <c r="A799" s="35"/>
      <c r="E799" s="2"/>
      <c r="F799" s="34"/>
    </row>
    <row r="800" spans="1:6" x14ac:dyDescent="0.2">
      <c r="A800" s="35"/>
      <c r="E800" s="2"/>
      <c r="F800" s="34"/>
    </row>
    <row r="801" spans="1:6" x14ac:dyDescent="0.2">
      <c r="A801" s="35"/>
      <c r="E801" s="2"/>
      <c r="F801" s="34"/>
    </row>
    <row r="802" spans="1:6" x14ac:dyDescent="0.2">
      <c r="A802" s="35"/>
      <c r="E802" s="2"/>
      <c r="F802" s="34"/>
    </row>
    <row r="803" spans="1:6" x14ac:dyDescent="0.2">
      <c r="A803" s="35"/>
      <c r="E803" s="2"/>
      <c r="F803" s="34"/>
    </row>
    <row r="804" spans="1:6" x14ac:dyDescent="0.2">
      <c r="A804" s="35"/>
      <c r="E804" s="2"/>
      <c r="F804" s="34"/>
    </row>
    <row r="805" spans="1:6" x14ac:dyDescent="0.2">
      <c r="A805" s="35"/>
      <c r="E805" s="2"/>
      <c r="F805" s="34"/>
    </row>
    <row r="806" spans="1:6" x14ac:dyDescent="0.2">
      <c r="A806" s="35"/>
      <c r="E806" s="2"/>
      <c r="F806" s="34"/>
    </row>
    <row r="807" spans="1:6" x14ac:dyDescent="0.2">
      <c r="A807" s="35"/>
      <c r="E807" s="2"/>
      <c r="F807" s="34"/>
    </row>
    <row r="808" spans="1:6" x14ac:dyDescent="0.2">
      <c r="A808" s="35"/>
      <c r="E808" s="2"/>
      <c r="F808" s="34"/>
    </row>
    <row r="809" spans="1:6" x14ac:dyDescent="0.2">
      <c r="A809" s="35"/>
      <c r="E809" s="2"/>
      <c r="F809" s="34"/>
    </row>
    <row r="810" spans="1:6" x14ac:dyDescent="0.2">
      <c r="A810" s="35"/>
      <c r="E810" s="2"/>
      <c r="F810" s="34"/>
    </row>
    <row r="811" spans="1:6" x14ac:dyDescent="0.2">
      <c r="A811" s="35"/>
      <c r="E811" s="2"/>
      <c r="F811" s="34"/>
    </row>
    <row r="812" spans="1:6" x14ac:dyDescent="0.2">
      <c r="A812" s="35"/>
      <c r="E812" s="2"/>
      <c r="F812" s="34"/>
    </row>
    <row r="813" spans="1:6" x14ac:dyDescent="0.2">
      <c r="A813" s="35"/>
      <c r="E813" s="2"/>
      <c r="F813" s="34"/>
    </row>
    <row r="814" spans="1:6" x14ac:dyDescent="0.2">
      <c r="A814" s="35"/>
      <c r="E814" s="2"/>
      <c r="F814" s="34"/>
    </row>
    <row r="815" spans="1:6" x14ac:dyDescent="0.2">
      <c r="A815" s="35"/>
      <c r="E815" s="2"/>
      <c r="F815" s="34"/>
    </row>
    <row r="816" spans="1:6" x14ac:dyDescent="0.2">
      <c r="A816" s="35"/>
      <c r="E816" s="2"/>
      <c r="F816" s="34"/>
    </row>
    <row r="817" spans="1:6" x14ac:dyDescent="0.2">
      <c r="A817" s="35"/>
      <c r="E817" s="2"/>
      <c r="F817" s="34"/>
    </row>
    <row r="818" spans="1:6" x14ac:dyDescent="0.2">
      <c r="A818" s="35"/>
      <c r="E818" s="2"/>
      <c r="F818" s="34"/>
    </row>
    <row r="819" spans="1:6" x14ac:dyDescent="0.2">
      <c r="A819" s="35"/>
      <c r="E819" s="2"/>
      <c r="F819" s="34"/>
    </row>
    <row r="820" spans="1:6" x14ac:dyDescent="0.2">
      <c r="A820" s="35"/>
      <c r="E820" s="2"/>
      <c r="F820" s="34"/>
    </row>
    <row r="821" spans="1:6" x14ac:dyDescent="0.2">
      <c r="A821" s="35"/>
      <c r="E821" s="2"/>
      <c r="F821" s="34"/>
    </row>
    <row r="822" spans="1:6" x14ac:dyDescent="0.2">
      <c r="A822" s="35"/>
      <c r="E822" s="2"/>
      <c r="F822" s="34"/>
    </row>
    <row r="823" spans="1:6" x14ac:dyDescent="0.2">
      <c r="A823" s="35"/>
      <c r="E823" s="2"/>
      <c r="F823" s="34"/>
    </row>
    <row r="824" spans="1:6" x14ac:dyDescent="0.2">
      <c r="A824" s="35"/>
      <c r="E824" s="2"/>
      <c r="F824" s="34"/>
    </row>
    <row r="825" spans="1:6" x14ac:dyDescent="0.2">
      <c r="A825" s="35"/>
      <c r="E825" s="2"/>
      <c r="F825" s="34"/>
    </row>
    <row r="826" spans="1:6" x14ac:dyDescent="0.2">
      <c r="A826" s="35"/>
      <c r="E826" s="2"/>
      <c r="F826" s="34"/>
    </row>
    <row r="827" spans="1:6" x14ac:dyDescent="0.2">
      <c r="A827" s="35"/>
      <c r="E827" s="2"/>
      <c r="F827" s="34"/>
    </row>
    <row r="828" spans="1:6" x14ac:dyDescent="0.2">
      <c r="A828" s="35"/>
      <c r="E828" s="2"/>
      <c r="F828" s="34"/>
    </row>
    <row r="829" spans="1:6" x14ac:dyDescent="0.2">
      <c r="A829" s="35"/>
      <c r="E829" s="2"/>
      <c r="F829" s="34"/>
    </row>
    <row r="830" spans="1:6" x14ac:dyDescent="0.2">
      <c r="A830" s="35"/>
      <c r="E830" s="2"/>
      <c r="F830" s="34"/>
    </row>
    <row r="831" spans="1:6" x14ac:dyDescent="0.2">
      <c r="A831" s="35"/>
      <c r="E831" s="2"/>
      <c r="F831" s="34"/>
    </row>
    <row r="832" spans="1:6" x14ac:dyDescent="0.2">
      <c r="A832" s="35"/>
      <c r="E832" s="2"/>
      <c r="F832" s="34"/>
    </row>
    <row r="833" spans="1:6" x14ac:dyDescent="0.2">
      <c r="A833" s="35"/>
      <c r="E833" s="2"/>
      <c r="F833" s="34"/>
    </row>
    <row r="834" spans="1:6" x14ac:dyDescent="0.2">
      <c r="A834" s="35"/>
      <c r="E834" s="2"/>
      <c r="F834" s="34"/>
    </row>
    <row r="835" spans="1:6" x14ac:dyDescent="0.2">
      <c r="A835" s="35"/>
      <c r="E835" s="2"/>
      <c r="F835" s="34"/>
    </row>
    <row r="836" spans="1:6" x14ac:dyDescent="0.2">
      <c r="A836" s="35"/>
      <c r="E836" s="2"/>
      <c r="F836" s="34"/>
    </row>
    <row r="837" spans="1:6" x14ac:dyDescent="0.2">
      <c r="A837" s="35"/>
      <c r="E837" s="2"/>
      <c r="F837" s="34"/>
    </row>
    <row r="838" spans="1:6" x14ac:dyDescent="0.2">
      <c r="A838" s="35"/>
      <c r="E838" s="2"/>
      <c r="F838" s="34"/>
    </row>
    <row r="839" spans="1:6" x14ac:dyDescent="0.2">
      <c r="A839" s="35"/>
      <c r="E839" s="2"/>
      <c r="F839" s="34"/>
    </row>
    <row r="840" spans="1:6" x14ac:dyDescent="0.2">
      <c r="A840" s="35"/>
      <c r="E840" s="2"/>
      <c r="F840" s="34"/>
    </row>
    <row r="841" spans="1:6" x14ac:dyDescent="0.2">
      <c r="A841" s="35"/>
      <c r="E841" s="2"/>
      <c r="F841" s="34"/>
    </row>
    <row r="842" spans="1:6" x14ac:dyDescent="0.2">
      <c r="A842" s="35"/>
      <c r="E842" s="2"/>
      <c r="F842" s="34"/>
    </row>
    <row r="843" spans="1:6" x14ac:dyDescent="0.2">
      <c r="A843" s="35"/>
      <c r="E843" s="2"/>
      <c r="F843" s="34"/>
    </row>
    <row r="844" spans="1:6" x14ac:dyDescent="0.2">
      <c r="A844" s="35"/>
      <c r="E844" s="2"/>
      <c r="F844" s="34"/>
    </row>
    <row r="845" spans="1:6" x14ac:dyDescent="0.2">
      <c r="A845" s="35"/>
      <c r="E845" s="2"/>
      <c r="F845" s="34"/>
    </row>
    <row r="846" spans="1:6" x14ac:dyDescent="0.2">
      <c r="A846" s="35"/>
      <c r="E846" s="2"/>
      <c r="F846" s="34"/>
    </row>
    <row r="847" spans="1:6" x14ac:dyDescent="0.2">
      <c r="A847" s="35"/>
      <c r="E847" s="2"/>
      <c r="F847" s="34"/>
    </row>
    <row r="848" spans="1:6" x14ac:dyDescent="0.2">
      <c r="A848" s="35"/>
      <c r="E848" s="2"/>
      <c r="F848" s="34"/>
    </row>
    <row r="849" spans="1:6" x14ac:dyDescent="0.2">
      <c r="A849" s="35"/>
      <c r="E849" s="2"/>
      <c r="F849" s="34"/>
    </row>
    <row r="850" spans="1:6" x14ac:dyDescent="0.2">
      <c r="A850" s="35"/>
      <c r="E850" s="2"/>
      <c r="F850" s="34"/>
    </row>
    <row r="851" spans="1:6" x14ac:dyDescent="0.2">
      <c r="A851" s="35"/>
      <c r="E851" s="2"/>
      <c r="F851" s="34"/>
    </row>
    <row r="852" spans="1:6" x14ac:dyDescent="0.2">
      <c r="A852" s="35"/>
      <c r="E852" s="2"/>
      <c r="F852" s="34"/>
    </row>
    <row r="853" spans="1:6" x14ac:dyDescent="0.2">
      <c r="A853" s="35"/>
      <c r="E853" s="2"/>
      <c r="F853" s="34"/>
    </row>
    <row r="854" spans="1:6" x14ac:dyDescent="0.2">
      <c r="A854" s="35"/>
      <c r="E854" s="2"/>
      <c r="F854" s="34"/>
    </row>
    <row r="855" spans="1:6" x14ac:dyDescent="0.2">
      <c r="A855" s="35"/>
      <c r="E855" s="2"/>
      <c r="F855" s="34"/>
    </row>
    <row r="856" spans="1:6" x14ac:dyDescent="0.2">
      <c r="A856" s="35"/>
      <c r="E856" s="2"/>
      <c r="F856" s="34"/>
    </row>
    <row r="857" spans="1:6" x14ac:dyDescent="0.2">
      <c r="A857" s="35"/>
      <c r="E857" s="2"/>
      <c r="F857" s="34"/>
    </row>
    <row r="858" spans="1:6" x14ac:dyDescent="0.2">
      <c r="A858" s="35"/>
      <c r="E858" s="2"/>
      <c r="F858" s="34"/>
    </row>
    <row r="859" spans="1:6" x14ac:dyDescent="0.2">
      <c r="A859" s="35"/>
      <c r="E859" s="2"/>
      <c r="F859" s="34"/>
    </row>
    <row r="860" spans="1:6" x14ac:dyDescent="0.2">
      <c r="A860" s="35"/>
      <c r="E860" s="2"/>
      <c r="F860" s="34"/>
    </row>
    <row r="861" spans="1:6" x14ac:dyDescent="0.2">
      <c r="A861" s="35"/>
      <c r="E861" s="2"/>
      <c r="F861" s="34"/>
    </row>
    <row r="862" spans="1:6" x14ac:dyDescent="0.2">
      <c r="A862" s="35"/>
      <c r="E862" s="2"/>
      <c r="F862" s="34"/>
    </row>
    <row r="863" spans="1:6" x14ac:dyDescent="0.2">
      <c r="A863" s="35"/>
      <c r="E863" s="2"/>
      <c r="F863" s="34"/>
    </row>
    <row r="864" spans="1:6" x14ac:dyDescent="0.2">
      <c r="A864" s="35"/>
      <c r="E864" s="2"/>
      <c r="F864" s="34"/>
    </row>
    <row r="865" spans="1:6" x14ac:dyDescent="0.2">
      <c r="A865" s="35"/>
      <c r="E865" s="2"/>
      <c r="F865" s="34"/>
    </row>
    <row r="866" spans="1:6" x14ac:dyDescent="0.2">
      <c r="A866" s="35"/>
      <c r="E866" s="2"/>
      <c r="F866" s="34"/>
    </row>
    <row r="867" spans="1:6" x14ac:dyDescent="0.2">
      <c r="A867" s="35"/>
      <c r="E867" s="2"/>
      <c r="F867" s="34"/>
    </row>
    <row r="868" spans="1:6" x14ac:dyDescent="0.2">
      <c r="A868" s="35"/>
      <c r="E868" s="2"/>
      <c r="F868" s="34"/>
    </row>
    <row r="869" spans="1:6" x14ac:dyDescent="0.2">
      <c r="A869" s="35"/>
      <c r="E869" s="2"/>
      <c r="F869" s="34"/>
    </row>
    <row r="870" spans="1:6" x14ac:dyDescent="0.2">
      <c r="A870" s="35"/>
      <c r="E870" s="2"/>
      <c r="F870" s="34"/>
    </row>
    <row r="871" spans="1:6" x14ac:dyDescent="0.2">
      <c r="A871" s="35"/>
      <c r="E871" s="2"/>
      <c r="F871" s="34"/>
    </row>
    <row r="872" spans="1:6" x14ac:dyDescent="0.2">
      <c r="A872" s="35"/>
      <c r="E872" s="2"/>
      <c r="F872" s="34"/>
    </row>
    <row r="873" spans="1:6" x14ac:dyDescent="0.2">
      <c r="A873" s="35"/>
      <c r="E873" s="2"/>
      <c r="F873" s="34"/>
    </row>
    <row r="874" spans="1:6" x14ac:dyDescent="0.2">
      <c r="A874" s="35"/>
      <c r="E874" s="2"/>
      <c r="F874" s="34"/>
    </row>
    <row r="875" spans="1:6" x14ac:dyDescent="0.2">
      <c r="A875" s="35"/>
      <c r="E875" s="2"/>
      <c r="F875" s="34"/>
    </row>
    <row r="876" spans="1:6" x14ac:dyDescent="0.2">
      <c r="A876" s="35"/>
      <c r="E876" s="2"/>
      <c r="F876" s="34"/>
    </row>
    <row r="877" spans="1:6" x14ac:dyDescent="0.2">
      <c r="A877" s="35"/>
      <c r="E877" s="2"/>
      <c r="F877" s="34"/>
    </row>
    <row r="878" spans="1:6" x14ac:dyDescent="0.2">
      <c r="A878" s="35"/>
      <c r="E878" s="2"/>
      <c r="F878" s="34"/>
    </row>
    <row r="879" spans="1:6" x14ac:dyDescent="0.2">
      <c r="A879" s="35"/>
      <c r="E879" s="2"/>
      <c r="F879" s="34"/>
    </row>
    <row r="880" spans="1:6" x14ac:dyDescent="0.2">
      <c r="A880" s="35"/>
      <c r="E880" s="2"/>
      <c r="F880" s="34"/>
    </row>
    <row r="881" spans="1:6" x14ac:dyDescent="0.2">
      <c r="A881" s="35"/>
      <c r="E881" s="2"/>
      <c r="F881" s="34"/>
    </row>
    <row r="882" spans="1:6" x14ac:dyDescent="0.2">
      <c r="A882" s="35"/>
      <c r="E882" s="2"/>
      <c r="F882" s="34"/>
    </row>
    <row r="883" spans="1:6" x14ac:dyDescent="0.2">
      <c r="A883" s="35"/>
      <c r="E883" s="2"/>
      <c r="F883" s="34"/>
    </row>
    <row r="884" spans="1:6" x14ac:dyDescent="0.2">
      <c r="A884" s="35"/>
      <c r="E884" s="2"/>
      <c r="F884" s="34"/>
    </row>
    <row r="885" spans="1:6" x14ac:dyDescent="0.2">
      <c r="A885" s="35"/>
      <c r="E885" s="2"/>
      <c r="F885" s="34"/>
    </row>
    <row r="886" spans="1:6" x14ac:dyDescent="0.2">
      <c r="A886" s="35"/>
      <c r="E886" s="2"/>
      <c r="F886" s="34"/>
    </row>
    <row r="887" spans="1:6" x14ac:dyDescent="0.2">
      <c r="A887" s="35"/>
      <c r="E887" s="2"/>
      <c r="F887" s="34"/>
    </row>
    <row r="888" spans="1:6" x14ac:dyDescent="0.2">
      <c r="A888" s="35"/>
      <c r="E888" s="2"/>
      <c r="F888" s="34"/>
    </row>
    <row r="889" spans="1:6" x14ac:dyDescent="0.2">
      <c r="A889" s="35"/>
      <c r="E889" s="2"/>
      <c r="F889" s="34"/>
    </row>
    <row r="890" spans="1:6" x14ac:dyDescent="0.2">
      <c r="A890" s="35"/>
      <c r="E890" s="2"/>
      <c r="F890" s="34"/>
    </row>
    <row r="891" spans="1:6" x14ac:dyDescent="0.2">
      <c r="A891" s="35"/>
      <c r="E891" s="2"/>
      <c r="F891" s="34"/>
    </row>
    <row r="892" spans="1:6" x14ac:dyDescent="0.2">
      <c r="A892" s="35"/>
      <c r="E892" s="2"/>
      <c r="F892" s="34"/>
    </row>
    <row r="893" spans="1:6" x14ac:dyDescent="0.2">
      <c r="A893" s="35"/>
      <c r="E893" s="2"/>
      <c r="F893" s="34"/>
    </row>
    <row r="894" spans="1:6" x14ac:dyDescent="0.2">
      <c r="A894" s="35"/>
      <c r="E894" s="2"/>
      <c r="F894" s="34"/>
    </row>
    <row r="895" spans="1:6" x14ac:dyDescent="0.2">
      <c r="A895" s="35"/>
      <c r="E895" s="2"/>
      <c r="F895" s="34"/>
    </row>
    <row r="896" spans="1:6" x14ac:dyDescent="0.2">
      <c r="A896" s="35"/>
      <c r="E896" s="2"/>
      <c r="F896" s="34"/>
    </row>
    <row r="897" spans="1:6" x14ac:dyDescent="0.2">
      <c r="A897" s="35"/>
      <c r="E897" s="2"/>
      <c r="F897" s="34"/>
    </row>
    <row r="898" spans="1:6" x14ac:dyDescent="0.2">
      <c r="A898" s="35"/>
      <c r="E898" s="2"/>
      <c r="F898" s="34"/>
    </row>
    <row r="899" spans="1:6" x14ac:dyDescent="0.2">
      <c r="A899" s="35"/>
      <c r="E899" s="2"/>
      <c r="F899" s="34"/>
    </row>
    <row r="900" spans="1:6" x14ac:dyDescent="0.2">
      <c r="A900" s="35"/>
      <c r="E900" s="2"/>
      <c r="F900" s="34"/>
    </row>
    <row r="901" spans="1:6" x14ac:dyDescent="0.2">
      <c r="A901" s="35"/>
      <c r="E901" s="2"/>
      <c r="F901" s="34"/>
    </row>
    <row r="902" spans="1:6" x14ac:dyDescent="0.2">
      <c r="A902" s="35"/>
      <c r="E902" s="2"/>
      <c r="F902" s="34"/>
    </row>
    <row r="903" spans="1:6" x14ac:dyDescent="0.2">
      <c r="A903" s="35"/>
      <c r="E903" s="2"/>
      <c r="F903" s="34"/>
    </row>
    <row r="904" spans="1:6" x14ac:dyDescent="0.2">
      <c r="A904" s="35"/>
      <c r="E904" s="2"/>
      <c r="F904" s="34"/>
    </row>
    <row r="905" spans="1:6" x14ac:dyDescent="0.2">
      <c r="A905" s="35"/>
      <c r="E905" s="2"/>
      <c r="F905" s="34"/>
    </row>
    <row r="906" spans="1:6" x14ac:dyDescent="0.2">
      <c r="A906" s="35"/>
      <c r="E906" s="2"/>
      <c r="F906" s="34"/>
    </row>
    <row r="907" spans="1:6" x14ac:dyDescent="0.2">
      <c r="A907" s="35"/>
      <c r="E907" s="2"/>
      <c r="F907" s="34"/>
    </row>
    <row r="908" spans="1:6" x14ac:dyDescent="0.2">
      <c r="A908" s="35"/>
      <c r="E908" s="2"/>
      <c r="F908" s="34"/>
    </row>
    <row r="909" spans="1:6" x14ac:dyDescent="0.2">
      <c r="A909" s="35"/>
      <c r="E909" s="2"/>
      <c r="F909" s="34"/>
    </row>
    <row r="910" spans="1:6" x14ac:dyDescent="0.2">
      <c r="A910" s="35"/>
      <c r="E910" s="2"/>
      <c r="F910" s="34"/>
    </row>
    <row r="911" spans="1:6" x14ac:dyDescent="0.2">
      <c r="A911" s="35"/>
      <c r="E911" s="2"/>
      <c r="F911" s="34"/>
    </row>
    <row r="912" spans="1:6" x14ac:dyDescent="0.2">
      <c r="A912" s="35"/>
      <c r="E912" s="2"/>
      <c r="F912" s="34"/>
    </row>
    <row r="913" spans="1:6" x14ac:dyDescent="0.2">
      <c r="A913" s="35"/>
      <c r="E913" s="2"/>
      <c r="F913" s="34"/>
    </row>
    <row r="914" spans="1:6" x14ac:dyDescent="0.2">
      <c r="A914" s="35"/>
      <c r="E914" s="2"/>
      <c r="F914" s="34"/>
    </row>
    <row r="915" spans="1:6" x14ac:dyDescent="0.2">
      <c r="A915" s="35"/>
      <c r="E915" s="2"/>
      <c r="F915" s="34"/>
    </row>
    <row r="916" spans="1:6" x14ac:dyDescent="0.2">
      <c r="A916" s="35"/>
      <c r="E916" s="2"/>
      <c r="F916" s="34"/>
    </row>
    <row r="917" spans="1:6" x14ac:dyDescent="0.2">
      <c r="A917" s="35"/>
      <c r="E917" s="2"/>
      <c r="F917" s="34"/>
    </row>
    <row r="918" spans="1:6" x14ac:dyDescent="0.2">
      <c r="A918" s="35"/>
      <c r="E918" s="2"/>
      <c r="F918" s="34"/>
    </row>
    <row r="919" spans="1:6" x14ac:dyDescent="0.2">
      <c r="A919" s="35"/>
      <c r="E919" s="2"/>
      <c r="F919" s="34"/>
    </row>
    <row r="920" spans="1:6" x14ac:dyDescent="0.2">
      <c r="A920" s="35"/>
      <c r="E920" s="2"/>
      <c r="F920" s="34"/>
    </row>
    <row r="921" spans="1:6" x14ac:dyDescent="0.2">
      <c r="A921" s="35"/>
      <c r="E921" s="2"/>
      <c r="F921" s="34"/>
    </row>
    <row r="922" spans="1:6" x14ac:dyDescent="0.2">
      <c r="A922" s="35"/>
      <c r="E922" s="2"/>
      <c r="F922" s="34"/>
    </row>
    <row r="923" spans="1:6" x14ac:dyDescent="0.2">
      <c r="A923" s="35"/>
      <c r="E923" s="2"/>
      <c r="F923" s="34"/>
    </row>
    <row r="924" spans="1:6" x14ac:dyDescent="0.2">
      <c r="A924" s="35"/>
      <c r="E924" s="2"/>
      <c r="F924" s="34"/>
    </row>
    <row r="925" spans="1:6" x14ac:dyDescent="0.2">
      <c r="A925" s="35"/>
      <c r="E925" s="2"/>
      <c r="F925" s="34"/>
    </row>
    <row r="926" spans="1:6" x14ac:dyDescent="0.2">
      <c r="A926" s="35"/>
      <c r="E926" s="2"/>
      <c r="F926" s="34"/>
    </row>
    <row r="927" spans="1:6" x14ac:dyDescent="0.2">
      <c r="A927" s="35"/>
      <c r="E927" s="2"/>
      <c r="F927" s="34"/>
    </row>
    <row r="928" spans="1:6" x14ac:dyDescent="0.2">
      <c r="A928" s="35"/>
      <c r="E928" s="2"/>
      <c r="F928" s="34"/>
    </row>
    <row r="929" spans="1:6" x14ac:dyDescent="0.2">
      <c r="A929" s="35"/>
      <c r="E929" s="2"/>
      <c r="F929" s="34"/>
    </row>
    <row r="930" spans="1:6" x14ac:dyDescent="0.2">
      <c r="A930" s="35"/>
      <c r="E930" s="2"/>
      <c r="F930" s="34"/>
    </row>
    <row r="931" spans="1:6" x14ac:dyDescent="0.2">
      <c r="A931" s="35"/>
      <c r="E931" s="2"/>
      <c r="F931" s="34"/>
    </row>
    <row r="932" spans="1:6" x14ac:dyDescent="0.2">
      <c r="A932" s="35"/>
      <c r="E932" s="2"/>
      <c r="F932" s="34"/>
    </row>
    <row r="933" spans="1:6" x14ac:dyDescent="0.2">
      <c r="A933" s="35"/>
      <c r="E933" s="2"/>
      <c r="F933" s="34"/>
    </row>
    <row r="934" spans="1:6" x14ac:dyDescent="0.2">
      <c r="A934" s="35"/>
      <c r="E934" s="2"/>
      <c r="F934" s="34"/>
    </row>
    <row r="935" spans="1:6" x14ac:dyDescent="0.2">
      <c r="A935" s="35"/>
      <c r="E935" s="2"/>
      <c r="F935" s="34"/>
    </row>
    <row r="936" spans="1:6" x14ac:dyDescent="0.2">
      <c r="A936" s="35"/>
      <c r="E936" s="2"/>
      <c r="F936" s="34"/>
    </row>
    <row r="937" spans="1:6" x14ac:dyDescent="0.2">
      <c r="A937" s="35"/>
      <c r="E937" s="2"/>
      <c r="F937" s="34"/>
    </row>
    <row r="938" spans="1:6" x14ac:dyDescent="0.2">
      <c r="A938" s="35"/>
      <c r="E938" s="2"/>
      <c r="F938" s="34"/>
    </row>
    <row r="939" spans="1:6" x14ac:dyDescent="0.2">
      <c r="A939" s="35"/>
      <c r="E939" s="2"/>
      <c r="F939" s="34"/>
    </row>
    <row r="940" spans="1:6" x14ac:dyDescent="0.2">
      <c r="A940" s="35"/>
      <c r="E940" s="2"/>
      <c r="F940" s="34"/>
    </row>
    <row r="941" spans="1:6" x14ac:dyDescent="0.2">
      <c r="A941" s="35"/>
      <c r="E941" s="2"/>
      <c r="F941" s="34"/>
    </row>
    <row r="942" spans="1:6" x14ac:dyDescent="0.2">
      <c r="A942" s="35"/>
      <c r="E942" s="2"/>
      <c r="F942" s="34"/>
    </row>
    <row r="943" spans="1:6" x14ac:dyDescent="0.2">
      <c r="A943" s="35"/>
      <c r="E943" s="2"/>
      <c r="F943" s="34"/>
    </row>
    <row r="944" spans="1:6" x14ac:dyDescent="0.2">
      <c r="A944" s="35"/>
      <c r="E944" s="2"/>
      <c r="F944" s="34"/>
    </row>
    <row r="945" spans="1:6" x14ac:dyDescent="0.2">
      <c r="A945" s="35"/>
      <c r="E945" s="2"/>
      <c r="F945" s="34"/>
    </row>
    <row r="946" spans="1:6" x14ac:dyDescent="0.2">
      <c r="A946" s="35"/>
      <c r="E946" s="2"/>
      <c r="F946" s="34"/>
    </row>
    <row r="947" spans="1:6" x14ac:dyDescent="0.2">
      <c r="A947" s="35"/>
      <c r="E947" s="2"/>
      <c r="F947" s="34"/>
    </row>
    <row r="948" spans="1:6" x14ac:dyDescent="0.2">
      <c r="A948" s="35"/>
      <c r="E948" s="2"/>
      <c r="F948" s="34"/>
    </row>
    <row r="949" spans="1:6" x14ac:dyDescent="0.2">
      <c r="A949" s="35"/>
      <c r="E949" s="2"/>
      <c r="F949" s="34"/>
    </row>
    <row r="950" spans="1:6" x14ac:dyDescent="0.2">
      <c r="A950" s="35"/>
      <c r="E950" s="2"/>
      <c r="F950" s="34"/>
    </row>
    <row r="951" spans="1:6" x14ac:dyDescent="0.2">
      <c r="A951" s="35"/>
      <c r="E951" s="2"/>
      <c r="F951" s="34"/>
    </row>
    <row r="952" spans="1:6" x14ac:dyDescent="0.2">
      <c r="A952" s="35"/>
      <c r="E952" s="2"/>
      <c r="F952" s="34"/>
    </row>
    <row r="953" spans="1:6" x14ac:dyDescent="0.2">
      <c r="A953" s="35"/>
      <c r="E953" s="2"/>
      <c r="F953" s="34"/>
    </row>
    <row r="954" spans="1:6" x14ac:dyDescent="0.2">
      <c r="A954" s="35"/>
      <c r="E954" s="2"/>
      <c r="F954" s="34"/>
    </row>
    <row r="955" spans="1:6" x14ac:dyDescent="0.2">
      <c r="A955" s="35"/>
      <c r="E955" s="2"/>
      <c r="F955" s="34"/>
    </row>
    <row r="956" spans="1:6" x14ac:dyDescent="0.2">
      <c r="A956" s="35"/>
      <c r="E956" s="2"/>
      <c r="F956" s="34"/>
    </row>
    <row r="957" spans="1:6" x14ac:dyDescent="0.2">
      <c r="A957" s="35"/>
      <c r="E957" s="2"/>
      <c r="F957" s="34"/>
    </row>
    <row r="958" spans="1:6" x14ac:dyDescent="0.2">
      <c r="A958" s="35"/>
      <c r="E958" s="2"/>
      <c r="F958" s="34"/>
    </row>
    <row r="959" spans="1:6" x14ac:dyDescent="0.2">
      <c r="A959" s="35"/>
      <c r="E959" s="2"/>
      <c r="F959" s="34"/>
    </row>
    <row r="960" spans="1:6" x14ac:dyDescent="0.2">
      <c r="A960" s="35"/>
      <c r="E960" s="2"/>
      <c r="F960" s="34"/>
    </row>
    <row r="961" spans="1:6" x14ac:dyDescent="0.2">
      <c r="A961" s="35"/>
      <c r="E961" s="2"/>
      <c r="F961" s="34"/>
    </row>
    <row r="962" spans="1:6" x14ac:dyDescent="0.2">
      <c r="A962" s="35"/>
      <c r="E962" s="2"/>
      <c r="F962" s="34"/>
    </row>
    <row r="963" spans="1:6" x14ac:dyDescent="0.2">
      <c r="A963" s="35"/>
      <c r="E963" s="2"/>
      <c r="F963" s="34"/>
    </row>
    <row r="964" spans="1:6" x14ac:dyDescent="0.2">
      <c r="A964" s="35"/>
      <c r="E964" s="2"/>
      <c r="F964" s="34"/>
    </row>
    <row r="965" spans="1:6" x14ac:dyDescent="0.2">
      <c r="A965" s="35"/>
      <c r="E965" s="2"/>
      <c r="F965" s="34"/>
    </row>
    <row r="966" spans="1:6" x14ac:dyDescent="0.2">
      <c r="A966" s="35"/>
      <c r="E966" s="2"/>
      <c r="F966" s="34"/>
    </row>
    <row r="967" spans="1:6" x14ac:dyDescent="0.2">
      <c r="A967" s="35"/>
      <c r="E967" s="2"/>
      <c r="F967" s="34"/>
    </row>
    <row r="968" spans="1:6" x14ac:dyDescent="0.2">
      <c r="A968" s="35"/>
      <c r="E968" s="2"/>
      <c r="F968" s="34"/>
    </row>
    <row r="969" spans="1:6" x14ac:dyDescent="0.2">
      <c r="A969" s="35"/>
      <c r="E969" s="2"/>
      <c r="F969" s="34"/>
    </row>
    <row r="970" spans="1:6" x14ac:dyDescent="0.2">
      <c r="A970" s="35"/>
      <c r="E970" s="2"/>
      <c r="F970" s="34"/>
    </row>
    <row r="971" spans="1:6" x14ac:dyDescent="0.2">
      <c r="A971" s="35"/>
      <c r="E971" s="2"/>
      <c r="F971" s="34"/>
    </row>
    <row r="972" spans="1:6" x14ac:dyDescent="0.2">
      <c r="A972" s="35"/>
      <c r="E972" s="2"/>
      <c r="F972" s="34"/>
    </row>
    <row r="973" spans="1:6" x14ac:dyDescent="0.2">
      <c r="A973" s="35"/>
      <c r="E973" s="2"/>
      <c r="F973" s="34"/>
    </row>
    <row r="974" spans="1:6" x14ac:dyDescent="0.2">
      <c r="A974" s="35"/>
      <c r="E974" s="2"/>
      <c r="F974" s="34"/>
    </row>
    <row r="975" spans="1:6" x14ac:dyDescent="0.2">
      <c r="A975" s="35"/>
      <c r="E975" s="2"/>
      <c r="F975" s="34"/>
    </row>
    <row r="976" spans="1:6" x14ac:dyDescent="0.2">
      <c r="A976" s="35"/>
      <c r="E976" s="2"/>
      <c r="F976" s="34"/>
    </row>
    <row r="977" spans="1:6" x14ac:dyDescent="0.2">
      <c r="A977" s="35"/>
      <c r="E977" s="2"/>
      <c r="F977" s="34"/>
    </row>
    <row r="978" spans="1:6" x14ac:dyDescent="0.2">
      <c r="A978" s="35"/>
      <c r="E978" s="2"/>
      <c r="F978" s="34"/>
    </row>
    <row r="979" spans="1:6" x14ac:dyDescent="0.2">
      <c r="A979" s="35"/>
      <c r="E979" s="2"/>
      <c r="F979" s="34"/>
    </row>
    <row r="980" spans="1:6" x14ac:dyDescent="0.2">
      <c r="A980" s="35"/>
      <c r="E980" s="2"/>
      <c r="F980" s="34"/>
    </row>
    <row r="981" spans="1:6" x14ac:dyDescent="0.2">
      <c r="A981" s="35"/>
      <c r="E981" s="2"/>
      <c r="F981" s="34"/>
    </row>
    <row r="982" spans="1:6" x14ac:dyDescent="0.2">
      <c r="A982" s="35"/>
      <c r="E982" s="2"/>
      <c r="F982" s="34"/>
    </row>
    <row r="983" spans="1:6" x14ac:dyDescent="0.2">
      <c r="A983" s="35"/>
      <c r="E983" s="2"/>
      <c r="F983" s="34"/>
    </row>
    <row r="984" spans="1:6" x14ac:dyDescent="0.2">
      <c r="A984" s="35"/>
      <c r="E984" s="2"/>
      <c r="F984" s="34"/>
    </row>
    <row r="985" spans="1:6" x14ac:dyDescent="0.2">
      <c r="A985" s="35"/>
      <c r="E985" s="2"/>
      <c r="F985" s="34"/>
    </row>
    <row r="986" spans="1:6" x14ac:dyDescent="0.2">
      <c r="A986" s="35"/>
      <c r="E986" s="2"/>
      <c r="F986" s="34"/>
    </row>
    <row r="987" spans="1:6" x14ac:dyDescent="0.2">
      <c r="A987" s="35"/>
      <c r="E987" s="2"/>
      <c r="F987" s="34"/>
    </row>
    <row r="988" spans="1:6" x14ac:dyDescent="0.2">
      <c r="A988" s="35"/>
      <c r="E988" s="2"/>
      <c r="F988" s="34"/>
    </row>
    <row r="989" spans="1:6" x14ac:dyDescent="0.2">
      <c r="A989" s="35"/>
      <c r="E989" s="2"/>
      <c r="F989" s="34"/>
    </row>
    <row r="990" spans="1:6" x14ac:dyDescent="0.2">
      <c r="A990" s="35"/>
      <c r="E990" s="2"/>
      <c r="F990" s="34"/>
    </row>
    <row r="991" spans="1:6" x14ac:dyDescent="0.2">
      <c r="A991" s="35"/>
      <c r="E991" s="2"/>
      <c r="F991" s="34"/>
    </row>
    <row r="992" spans="1:6" x14ac:dyDescent="0.2">
      <c r="A992" s="35"/>
      <c r="E992" s="2"/>
      <c r="F992" s="34"/>
    </row>
    <row r="993" spans="1:6" x14ac:dyDescent="0.2">
      <c r="A993" s="35"/>
      <c r="E993" s="2"/>
      <c r="F993" s="34"/>
    </row>
    <row r="994" spans="1:6" x14ac:dyDescent="0.2">
      <c r="A994" s="35"/>
      <c r="E994" s="2"/>
      <c r="F994" s="34"/>
    </row>
    <row r="995" spans="1:6" x14ac:dyDescent="0.2">
      <c r="A995" s="35"/>
      <c r="E995" s="2"/>
      <c r="F995" s="34"/>
    </row>
    <row r="996" spans="1:6" x14ac:dyDescent="0.2">
      <c r="A996" s="35"/>
      <c r="E996" s="2"/>
      <c r="F996" s="34"/>
    </row>
    <row r="997" spans="1:6" x14ac:dyDescent="0.2">
      <c r="A997" s="35"/>
      <c r="E997" s="2"/>
      <c r="F997" s="34"/>
    </row>
    <row r="998" spans="1:6" x14ac:dyDescent="0.2">
      <c r="A998" s="35"/>
      <c r="E998" s="2"/>
      <c r="F998" s="34"/>
    </row>
    <row r="999" spans="1:6" x14ac:dyDescent="0.2">
      <c r="A999" s="35"/>
      <c r="E999" s="2"/>
      <c r="F999" s="34"/>
    </row>
    <row r="1000" spans="1:6" x14ac:dyDescent="0.2">
      <c r="A1000" s="35"/>
      <c r="E1000" s="2"/>
      <c r="F1000" s="34"/>
    </row>
    <row r="1001" spans="1:6" x14ac:dyDescent="0.2">
      <c r="A1001" s="35"/>
      <c r="E1001" s="2"/>
      <c r="F1001" s="34"/>
    </row>
    <row r="1002" spans="1:6" x14ac:dyDescent="0.2">
      <c r="A1002" s="35"/>
      <c r="E1002" s="2"/>
      <c r="F1002" s="34"/>
    </row>
    <row r="1003" spans="1:6" x14ac:dyDescent="0.2">
      <c r="A1003" s="35"/>
      <c r="E1003" s="2"/>
      <c r="F1003" s="34"/>
    </row>
    <row r="1004" spans="1:6" x14ac:dyDescent="0.2">
      <c r="A1004" s="35"/>
      <c r="E1004" s="2"/>
      <c r="F1004" s="34"/>
    </row>
    <row r="1005" spans="1:6" x14ac:dyDescent="0.2">
      <c r="A1005" s="35"/>
      <c r="E1005" s="2"/>
      <c r="F1005" s="34"/>
    </row>
    <row r="1006" spans="1:6" x14ac:dyDescent="0.2">
      <c r="A1006" s="35"/>
      <c r="E1006" s="2"/>
      <c r="F1006" s="34"/>
    </row>
    <row r="1007" spans="1:6" x14ac:dyDescent="0.2">
      <c r="A1007" s="35"/>
      <c r="E1007" s="2"/>
      <c r="F1007" s="34"/>
    </row>
    <row r="1008" spans="1:6" x14ac:dyDescent="0.2">
      <c r="A1008" s="35"/>
      <c r="E1008" s="2"/>
      <c r="F1008" s="34"/>
    </row>
    <row r="1009" spans="1:6" x14ac:dyDescent="0.2">
      <c r="A1009" s="35"/>
      <c r="E1009" s="2"/>
      <c r="F1009" s="34"/>
    </row>
    <row r="1010" spans="1:6" x14ac:dyDescent="0.2">
      <c r="A1010" s="35"/>
      <c r="E1010" s="2"/>
      <c r="F1010" s="34"/>
    </row>
    <row r="1011" spans="1:6" x14ac:dyDescent="0.2">
      <c r="A1011" s="35"/>
      <c r="E1011" s="2"/>
      <c r="F1011" s="34"/>
    </row>
    <row r="1012" spans="1:6" x14ac:dyDescent="0.2">
      <c r="A1012" s="35"/>
      <c r="E1012" s="2"/>
      <c r="F1012" s="34"/>
    </row>
    <row r="1013" spans="1:6" x14ac:dyDescent="0.2">
      <c r="A1013" s="35"/>
      <c r="E1013" s="2"/>
      <c r="F1013" s="34"/>
    </row>
    <row r="1014" spans="1:6" x14ac:dyDescent="0.2">
      <c r="A1014" s="35"/>
      <c r="E1014" s="2"/>
      <c r="F1014" s="34"/>
    </row>
    <row r="1015" spans="1:6" x14ac:dyDescent="0.2">
      <c r="A1015" s="35"/>
      <c r="E1015" s="2"/>
      <c r="F1015" s="34"/>
    </row>
    <row r="1016" spans="1:6" x14ac:dyDescent="0.2">
      <c r="A1016" s="35"/>
      <c r="E1016" s="2"/>
      <c r="F1016" s="34"/>
    </row>
    <row r="1017" spans="1:6" x14ac:dyDescent="0.2">
      <c r="A1017" s="35"/>
      <c r="E1017" s="2"/>
      <c r="F1017" s="34"/>
    </row>
    <row r="1018" spans="1:6" x14ac:dyDescent="0.2">
      <c r="A1018" s="35"/>
      <c r="E1018" s="2"/>
      <c r="F1018" s="34"/>
    </row>
    <row r="1019" spans="1:6" x14ac:dyDescent="0.2">
      <c r="A1019" s="35"/>
      <c r="E1019" s="2"/>
      <c r="F1019" s="34"/>
    </row>
    <row r="1020" spans="1:6" x14ac:dyDescent="0.2">
      <c r="A1020" s="35"/>
      <c r="E1020" s="2"/>
      <c r="F1020" s="34"/>
    </row>
    <row r="1021" spans="1:6" x14ac:dyDescent="0.2">
      <c r="A1021" s="35"/>
      <c r="E1021" s="2"/>
      <c r="F1021" s="34"/>
    </row>
    <row r="1022" spans="1:6" x14ac:dyDescent="0.2">
      <c r="A1022" s="35"/>
      <c r="E1022" s="2"/>
      <c r="F1022" s="34"/>
    </row>
    <row r="1023" spans="1:6" x14ac:dyDescent="0.2">
      <c r="A1023" s="35"/>
      <c r="E1023" s="2"/>
      <c r="F1023" s="34"/>
    </row>
    <row r="1024" spans="1:6" x14ac:dyDescent="0.2">
      <c r="A1024" s="35"/>
      <c r="E1024" s="2"/>
      <c r="F1024" s="34"/>
    </row>
    <row r="1025" spans="1:6" x14ac:dyDescent="0.2">
      <c r="A1025" s="35"/>
      <c r="E1025" s="2"/>
      <c r="F1025" s="34"/>
    </row>
    <row r="1026" spans="1:6" x14ac:dyDescent="0.2">
      <c r="A1026" s="35"/>
      <c r="E1026" s="2"/>
      <c r="F1026" s="34"/>
    </row>
    <row r="1027" spans="1:6" x14ac:dyDescent="0.2">
      <c r="A1027" s="35"/>
      <c r="E1027" s="2"/>
      <c r="F1027" s="34"/>
    </row>
    <row r="1028" spans="1:6" x14ac:dyDescent="0.2">
      <c r="A1028" s="35"/>
      <c r="E1028" s="2"/>
      <c r="F1028" s="34"/>
    </row>
    <row r="1029" spans="1:6" x14ac:dyDescent="0.2">
      <c r="A1029" s="35"/>
      <c r="E1029" s="2"/>
      <c r="F1029" s="34"/>
    </row>
    <row r="1030" spans="1:6" x14ac:dyDescent="0.2">
      <c r="A1030" s="35"/>
      <c r="E1030" s="2"/>
      <c r="F1030" s="34"/>
    </row>
    <row r="1031" spans="1:6" x14ac:dyDescent="0.2">
      <c r="A1031" s="35"/>
      <c r="E1031" s="2"/>
      <c r="F1031" s="34"/>
    </row>
    <row r="1032" spans="1:6" x14ac:dyDescent="0.2">
      <c r="A1032" s="35"/>
      <c r="E1032" s="2"/>
      <c r="F1032" s="34"/>
    </row>
    <row r="1033" spans="1:6" x14ac:dyDescent="0.2">
      <c r="A1033" s="35"/>
      <c r="E1033" s="2"/>
      <c r="F1033" s="34"/>
    </row>
    <row r="1034" spans="1:6" x14ac:dyDescent="0.2">
      <c r="A1034" s="35"/>
      <c r="E1034" s="2"/>
      <c r="F1034" s="34"/>
    </row>
    <row r="1035" spans="1:6" x14ac:dyDescent="0.2">
      <c r="A1035" s="35"/>
      <c r="E1035" s="2"/>
      <c r="F1035" s="34"/>
    </row>
    <row r="1036" spans="1:6" x14ac:dyDescent="0.2">
      <c r="A1036" s="35"/>
      <c r="E1036" s="2"/>
      <c r="F1036" s="34"/>
    </row>
    <row r="1037" spans="1:6" x14ac:dyDescent="0.2">
      <c r="A1037" s="35"/>
      <c r="E1037" s="2"/>
      <c r="F1037" s="34"/>
    </row>
    <row r="1038" spans="1:6" x14ac:dyDescent="0.2">
      <c r="A1038" s="35"/>
      <c r="E1038" s="2"/>
      <c r="F1038" s="34"/>
    </row>
    <row r="1039" spans="1:6" x14ac:dyDescent="0.2">
      <c r="A1039" s="35"/>
      <c r="E1039" s="2"/>
      <c r="F1039" s="34"/>
    </row>
    <row r="1040" spans="1:6" x14ac:dyDescent="0.2">
      <c r="A1040" s="35"/>
      <c r="E1040" s="2"/>
      <c r="F1040" s="34"/>
    </row>
    <row r="1041" spans="1:6" x14ac:dyDescent="0.2">
      <c r="A1041" s="35"/>
      <c r="E1041" s="2"/>
      <c r="F1041" s="34"/>
    </row>
    <row r="1042" spans="1:6" x14ac:dyDescent="0.2">
      <c r="A1042" s="35"/>
      <c r="E1042" s="2"/>
      <c r="F1042" s="34"/>
    </row>
    <row r="1043" spans="1:6" x14ac:dyDescent="0.2">
      <c r="A1043" s="35"/>
      <c r="E1043" s="2"/>
      <c r="F1043" s="34"/>
    </row>
    <row r="1044" spans="1:6" x14ac:dyDescent="0.2">
      <c r="A1044" s="35"/>
      <c r="E1044" s="2"/>
      <c r="F1044" s="34"/>
    </row>
    <row r="1045" spans="1:6" x14ac:dyDescent="0.2">
      <c r="A1045" s="35"/>
      <c r="E1045" s="2"/>
      <c r="F1045" s="34"/>
    </row>
    <row r="1046" spans="1:6" x14ac:dyDescent="0.2">
      <c r="A1046" s="35"/>
      <c r="E1046" s="2"/>
      <c r="F1046" s="34"/>
    </row>
    <row r="1047" spans="1:6" x14ac:dyDescent="0.2">
      <c r="A1047" s="35"/>
      <c r="E1047" s="2"/>
      <c r="F1047" s="34"/>
    </row>
    <row r="1048" spans="1:6" x14ac:dyDescent="0.2">
      <c r="A1048" s="35"/>
      <c r="E1048" s="2"/>
      <c r="F1048" s="34"/>
    </row>
    <row r="1049" spans="1:6" x14ac:dyDescent="0.2">
      <c r="A1049" s="35"/>
      <c r="E1049" s="2"/>
      <c r="F1049" s="34"/>
    </row>
    <row r="1050" spans="1:6" x14ac:dyDescent="0.2">
      <c r="A1050" s="35"/>
      <c r="E1050" s="2"/>
      <c r="F1050" s="34"/>
    </row>
    <row r="1051" spans="1:6" x14ac:dyDescent="0.2">
      <c r="A1051" s="35"/>
      <c r="E1051" s="2"/>
      <c r="F1051" s="34"/>
    </row>
    <row r="1052" spans="1:6" x14ac:dyDescent="0.2">
      <c r="A1052" s="35"/>
      <c r="E1052" s="2"/>
      <c r="F1052" s="34"/>
    </row>
    <row r="1053" spans="1:6" x14ac:dyDescent="0.2">
      <c r="A1053" s="35"/>
      <c r="E1053" s="2"/>
      <c r="F1053" s="34"/>
    </row>
    <row r="1054" spans="1:6" x14ac:dyDescent="0.2">
      <c r="A1054" s="35"/>
      <c r="E1054" s="2"/>
      <c r="F1054" s="34"/>
    </row>
    <row r="1055" spans="1:6" x14ac:dyDescent="0.2">
      <c r="A1055" s="35"/>
      <c r="E1055" s="2"/>
      <c r="F1055" s="34"/>
    </row>
    <row r="1056" spans="1:6" x14ac:dyDescent="0.2">
      <c r="A1056" s="35"/>
      <c r="E1056" s="2"/>
      <c r="F1056" s="34"/>
    </row>
    <row r="1057" spans="1:6" x14ac:dyDescent="0.2">
      <c r="A1057" s="35"/>
      <c r="E1057" s="2"/>
      <c r="F1057" s="34"/>
    </row>
    <row r="1058" spans="1:6" x14ac:dyDescent="0.2">
      <c r="A1058" s="35"/>
      <c r="E1058" s="2"/>
      <c r="F1058" s="34"/>
    </row>
    <row r="1059" spans="1:6" x14ac:dyDescent="0.2">
      <c r="A1059" s="35"/>
      <c r="E1059" s="2"/>
      <c r="F1059" s="34"/>
    </row>
    <row r="1060" spans="1:6" x14ac:dyDescent="0.2">
      <c r="A1060" s="35"/>
      <c r="E1060" s="2"/>
      <c r="F1060" s="34"/>
    </row>
    <row r="1061" spans="1:6" x14ac:dyDescent="0.2">
      <c r="A1061" s="35"/>
      <c r="E1061" s="2"/>
      <c r="F1061" s="34"/>
    </row>
    <row r="1062" spans="1:6" x14ac:dyDescent="0.2">
      <c r="A1062" s="35"/>
      <c r="E1062" s="2"/>
      <c r="F1062" s="34"/>
    </row>
    <row r="1063" spans="1:6" x14ac:dyDescent="0.2">
      <c r="A1063" s="35"/>
      <c r="E1063" s="2"/>
      <c r="F1063" s="34"/>
    </row>
    <row r="1064" spans="1:6" x14ac:dyDescent="0.2">
      <c r="A1064" s="35"/>
      <c r="E1064" s="2"/>
      <c r="F1064" s="34"/>
    </row>
    <row r="1065" spans="1:6" x14ac:dyDescent="0.2">
      <c r="A1065" s="35"/>
      <c r="E1065" s="2"/>
      <c r="F1065" s="34"/>
    </row>
    <row r="1066" spans="1:6" x14ac:dyDescent="0.2">
      <c r="A1066" s="35"/>
      <c r="E1066" s="2"/>
      <c r="F1066" s="34"/>
    </row>
    <row r="1067" spans="1:6" x14ac:dyDescent="0.2">
      <c r="A1067" s="35"/>
      <c r="E1067" s="2"/>
      <c r="F1067" s="34"/>
    </row>
    <row r="1068" spans="1:6" x14ac:dyDescent="0.2">
      <c r="A1068" s="35"/>
      <c r="E1068" s="2"/>
      <c r="F1068" s="34"/>
    </row>
    <row r="1069" spans="1:6" x14ac:dyDescent="0.2">
      <c r="A1069" s="35"/>
      <c r="E1069" s="2"/>
      <c r="F1069" s="34"/>
    </row>
    <row r="1070" spans="1:6" x14ac:dyDescent="0.2">
      <c r="A1070" s="35"/>
      <c r="E1070" s="2"/>
      <c r="F1070" s="34"/>
    </row>
    <row r="1071" spans="1:6" x14ac:dyDescent="0.2">
      <c r="A1071" s="35"/>
      <c r="E1071" s="2"/>
      <c r="F1071" s="34"/>
    </row>
    <row r="1072" spans="1:6" x14ac:dyDescent="0.2">
      <c r="A1072" s="35"/>
      <c r="E1072" s="2"/>
      <c r="F1072" s="34"/>
    </row>
    <row r="1073" spans="1:6" x14ac:dyDescent="0.2">
      <c r="A1073" s="35"/>
      <c r="E1073" s="2"/>
      <c r="F1073" s="34"/>
    </row>
    <row r="1074" spans="1:6" x14ac:dyDescent="0.2">
      <c r="A1074" s="35"/>
      <c r="E1074" s="2"/>
      <c r="F1074" s="34"/>
    </row>
    <row r="1075" spans="1:6" x14ac:dyDescent="0.2">
      <c r="A1075" s="35"/>
      <c r="E1075" s="2"/>
      <c r="F1075" s="34"/>
    </row>
    <row r="1076" spans="1:6" x14ac:dyDescent="0.2">
      <c r="A1076" s="35"/>
      <c r="E1076" s="2"/>
      <c r="F1076" s="34"/>
    </row>
    <row r="1077" spans="1:6" x14ac:dyDescent="0.2">
      <c r="A1077" s="35"/>
      <c r="E1077" s="2"/>
      <c r="F1077" s="34"/>
    </row>
    <row r="1078" spans="1:6" x14ac:dyDescent="0.2">
      <c r="A1078" s="35"/>
      <c r="E1078" s="2"/>
      <c r="F1078" s="34"/>
    </row>
    <row r="1079" spans="1:6" x14ac:dyDescent="0.2">
      <c r="A1079" s="35"/>
      <c r="E1079" s="2"/>
      <c r="F1079" s="34"/>
    </row>
    <row r="1080" spans="1:6" x14ac:dyDescent="0.2">
      <c r="A1080" s="35"/>
      <c r="E1080" s="2"/>
      <c r="F1080" s="34"/>
    </row>
    <row r="1081" spans="1:6" x14ac:dyDescent="0.2">
      <c r="A1081" s="35"/>
      <c r="E1081" s="2"/>
      <c r="F1081" s="34"/>
    </row>
    <row r="1082" spans="1:6" x14ac:dyDescent="0.2">
      <c r="A1082" s="35"/>
      <c r="E1082" s="2"/>
      <c r="F1082" s="34"/>
    </row>
    <row r="1083" spans="1:6" x14ac:dyDescent="0.2">
      <c r="A1083" s="35"/>
      <c r="E1083" s="2"/>
      <c r="F1083" s="34"/>
    </row>
    <row r="1084" spans="1:6" x14ac:dyDescent="0.2">
      <c r="A1084" s="35"/>
      <c r="E1084" s="2"/>
      <c r="F1084" s="34"/>
    </row>
    <row r="1085" spans="1:6" x14ac:dyDescent="0.2">
      <c r="A1085" s="35"/>
      <c r="E1085" s="2"/>
      <c r="F1085" s="34"/>
    </row>
    <row r="1086" spans="1:6" x14ac:dyDescent="0.2">
      <c r="A1086" s="35"/>
      <c r="E1086" s="2"/>
      <c r="F1086" s="34"/>
    </row>
    <row r="1087" spans="1:6" x14ac:dyDescent="0.2">
      <c r="A1087" s="35"/>
      <c r="E1087" s="2"/>
      <c r="F1087" s="34"/>
    </row>
    <row r="1088" spans="1:6" x14ac:dyDescent="0.2">
      <c r="A1088" s="35"/>
      <c r="E1088" s="2"/>
      <c r="F1088" s="34"/>
    </row>
    <row r="1089" spans="1:6" x14ac:dyDescent="0.2">
      <c r="A1089" s="35"/>
      <c r="E1089" s="2"/>
      <c r="F1089" s="34"/>
    </row>
    <row r="1090" spans="1:6" x14ac:dyDescent="0.2">
      <c r="A1090" s="35"/>
      <c r="E1090" s="2"/>
      <c r="F1090" s="34"/>
    </row>
    <row r="1091" spans="1:6" x14ac:dyDescent="0.2">
      <c r="A1091" s="35"/>
      <c r="E1091" s="2"/>
      <c r="F1091" s="34"/>
    </row>
    <row r="1092" spans="1:6" x14ac:dyDescent="0.2">
      <c r="A1092" s="35"/>
      <c r="E1092" s="2"/>
      <c r="F1092" s="34"/>
    </row>
    <row r="1093" spans="1:6" x14ac:dyDescent="0.2">
      <c r="A1093" s="35"/>
      <c r="E1093" s="2"/>
      <c r="F1093" s="34"/>
    </row>
    <row r="1094" spans="1:6" x14ac:dyDescent="0.2">
      <c r="A1094" s="35"/>
      <c r="E1094" s="2"/>
      <c r="F1094" s="34"/>
    </row>
    <row r="1095" spans="1:6" x14ac:dyDescent="0.2">
      <c r="A1095" s="35"/>
      <c r="E1095" s="2"/>
      <c r="F1095" s="34"/>
    </row>
    <row r="1096" spans="1:6" x14ac:dyDescent="0.2">
      <c r="A1096" s="35"/>
      <c r="E1096" s="2"/>
      <c r="F1096" s="34"/>
    </row>
    <row r="1097" spans="1:6" x14ac:dyDescent="0.2">
      <c r="A1097" s="35"/>
      <c r="E1097" s="2"/>
      <c r="F1097" s="34"/>
    </row>
    <row r="1098" spans="1:6" x14ac:dyDescent="0.2">
      <c r="A1098" s="35"/>
      <c r="E1098" s="2"/>
      <c r="F1098" s="34"/>
    </row>
    <row r="1099" spans="1:6" x14ac:dyDescent="0.2">
      <c r="A1099" s="35"/>
      <c r="E1099" s="2"/>
      <c r="F1099" s="34"/>
    </row>
    <row r="1100" spans="1:6" x14ac:dyDescent="0.2">
      <c r="A1100" s="35"/>
      <c r="E1100" s="2"/>
      <c r="F1100" s="34"/>
    </row>
    <row r="1101" spans="1:6" x14ac:dyDescent="0.2">
      <c r="A1101" s="35"/>
      <c r="E1101" s="2"/>
      <c r="F1101" s="34"/>
    </row>
    <row r="1102" spans="1:6" x14ac:dyDescent="0.2">
      <c r="A1102" s="35"/>
      <c r="E1102" s="2"/>
      <c r="F1102" s="34"/>
    </row>
    <row r="1103" spans="1:6" x14ac:dyDescent="0.2">
      <c r="A1103" s="35"/>
      <c r="E1103" s="2"/>
      <c r="F1103" s="34"/>
    </row>
    <row r="1104" spans="1:6" x14ac:dyDescent="0.2">
      <c r="A1104" s="35"/>
      <c r="E1104" s="2"/>
      <c r="F1104" s="34"/>
    </row>
    <row r="1105" spans="1:6" x14ac:dyDescent="0.2">
      <c r="A1105" s="35"/>
      <c r="E1105" s="2"/>
      <c r="F1105" s="34"/>
    </row>
    <row r="1106" spans="1:6" x14ac:dyDescent="0.2">
      <c r="A1106" s="35"/>
      <c r="E1106" s="2"/>
      <c r="F1106" s="34"/>
    </row>
    <row r="1107" spans="1:6" x14ac:dyDescent="0.2">
      <c r="A1107" s="35"/>
      <c r="E1107" s="2"/>
      <c r="F1107" s="34"/>
    </row>
    <row r="1108" spans="1:6" x14ac:dyDescent="0.2">
      <c r="A1108" s="35"/>
      <c r="E1108" s="2"/>
      <c r="F1108" s="34"/>
    </row>
    <row r="1109" spans="1:6" x14ac:dyDescent="0.2">
      <c r="A1109" s="35"/>
      <c r="E1109" s="2"/>
      <c r="F1109" s="34"/>
    </row>
    <row r="1110" spans="1:6" x14ac:dyDescent="0.2">
      <c r="A1110" s="35"/>
      <c r="E1110" s="2"/>
      <c r="F1110" s="34"/>
    </row>
    <row r="1111" spans="1:6" x14ac:dyDescent="0.2">
      <c r="A1111" s="35"/>
      <c r="E1111" s="2"/>
      <c r="F1111" s="34"/>
    </row>
    <row r="1112" spans="1:6" x14ac:dyDescent="0.2">
      <c r="A1112" s="35"/>
      <c r="E1112" s="2"/>
      <c r="F1112" s="34"/>
    </row>
    <row r="1113" spans="1:6" x14ac:dyDescent="0.2">
      <c r="A1113" s="35"/>
      <c r="E1113" s="2"/>
      <c r="F1113" s="34"/>
    </row>
    <row r="1114" spans="1:6" x14ac:dyDescent="0.2">
      <c r="A1114" s="35"/>
      <c r="E1114" s="2"/>
      <c r="F1114" s="34"/>
    </row>
    <row r="1115" spans="1:6" x14ac:dyDescent="0.2">
      <c r="A1115" s="35"/>
      <c r="E1115" s="2"/>
      <c r="F1115" s="34"/>
    </row>
    <row r="1116" spans="1:6" x14ac:dyDescent="0.2">
      <c r="A1116" s="35"/>
      <c r="E1116" s="2"/>
      <c r="F1116" s="34"/>
    </row>
    <row r="1117" spans="1:6" x14ac:dyDescent="0.2">
      <c r="A1117" s="35"/>
      <c r="E1117" s="2"/>
      <c r="F1117" s="34"/>
    </row>
    <row r="1118" spans="1:6" x14ac:dyDescent="0.2">
      <c r="A1118" s="35"/>
      <c r="E1118" s="2"/>
      <c r="F1118" s="34"/>
    </row>
    <row r="1119" spans="1:6" x14ac:dyDescent="0.2">
      <c r="A1119" s="35"/>
      <c r="E1119" s="2"/>
      <c r="F1119" s="34"/>
    </row>
    <row r="1120" spans="1:6" x14ac:dyDescent="0.2">
      <c r="A1120" s="35"/>
      <c r="E1120" s="2"/>
      <c r="F1120" s="34"/>
    </row>
    <row r="1121" spans="1:6" x14ac:dyDescent="0.2">
      <c r="A1121" s="35"/>
      <c r="E1121" s="2"/>
      <c r="F1121" s="34"/>
    </row>
    <row r="1122" spans="1:6" x14ac:dyDescent="0.2">
      <c r="A1122" s="35"/>
      <c r="E1122" s="2"/>
      <c r="F1122" s="34"/>
    </row>
    <row r="1123" spans="1:6" x14ac:dyDescent="0.2">
      <c r="A1123" s="35"/>
      <c r="E1123" s="2"/>
      <c r="F1123" s="34"/>
    </row>
    <row r="1124" spans="1:6" x14ac:dyDescent="0.2">
      <c r="A1124" s="35"/>
      <c r="E1124" s="2"/>
      <c r="F1124" s="34"/>
    </row>
    <row r="1125" spans="1:6" x14ac:dyDescent="0.2">
      <c r="A1125" s="35"/>
      <c r="E1125" s="2"/>
      <c r="F1125" s="34"/>
    </row>
    <row r="1126" spans="1:6" x14ac:dyDescent="0.2">
      <c r="A1126" s="35"/>
      <c r="E1126" s="2"/>
      <c r="F1126" s="34"/>
    </row>
    <row r="1127" spans="1:6" x14ac:dyDescent="0.2">
      <c r="A1127" s="35"/>
      <c r="E1127" s="2"/>
      <c r="F1127" s="34"/>
    </row>
    <row r="1128" spans="1:6" x14ac:dyDescent="0.2">
      <c r="A1128" s="35"/>
      <c r="E1128" s="2"/>
      <c r="F1128" s="34"/>
    </row>
    <row r="1129" spans="1:6" x14ac:dyDescent="0.2">
      <c r="A1129" s="35"/>
      <c r="E1129" s="2"/>
      <c r="F1129" s="34"/>
    </row>
    <row r="1130" spans="1:6" x14ac:dyDescent="0.2">
      <c r="A1130" s="35"/>
      <c r="E1130" s="2"/>
      <c r="F1130" s="34"/>
    </row>
    <row r="1131" spans="1:6" x14ac:dyDescent="0.2">
      <c r="A1131" s="35"/>
      <c r="E1131" s="2"/>
      <c r="F1131" s="34"/>
    </row>
    <row r="1132" spans="1:6" x14ac:dyDescent="0.2">
      <c r="A1132" s="35"/>
      <c r="E1132" s="2"/>
      <c r="F1132" s="34"/>
    </row>
    <row r="1133" spans="1:6" x14ac:dyDescent="0.2">
      <c r="A1133" s="35"/>
      <c r="E1133" s="2"/>
      <c r="F1133" s="34"/>
    </row>
    <row r="1134" spans="1:6" x14ac:dyDescent="0.2">
      <c r="A1134" s="35"/>
      <c r="E1134" s="2"/>
      <c r="F1134" s="34"/>
    </row>
    <row r="1135" spans="1:6" x14ac:dyDescent="0.2">
      <c r="A1135" s="35"/>
      <c r="E1135" s="2"/>
      <c r="F1135" s="34"/>
    </row>
    <row r="1136" spans="1:6" x14ac:dyDescent="0.2">
      <c r="A1136" s="35"/>
      <c r="E1136" s="2"/>
      <c r="F1136" s="34"/>
    </row>
    <row r="1137" spans="1:6" x14ac:dyDescent="0.2">
      <c r="A1137" s="35"/>
      <c r="E1137" s="2"/>
      <c r="F1137" s="34"/>
    </row>
    <row r="1138" spans="1:6" x14ac:dyDescent="0.2">
      <c r="A1138" s="35"/>
      <c r="E1138" s="2"/>
      <c r="F1138" s="34"/>
    </row>
    <row r="1139" spans="1:6" x14ac:dyDescent="0.2">
      <c r="A1139" s="35"/>
      <c r="E1139" s="2"/>
      <c r="F1139" s="34"/>
    </row>
    <row r="1140" spans="1:6" x14ac:dyDescent="0.2">
      <c r="A1140" s="35"/>
      <c r="E1140" s="2"/>
      <c r="F1140" s="34"/>
    </row>
    <row r="1141" spans="1:6" x14ac:dyDescent="0.2">
      <c r="A1141" s="35"/>
      <c r="E1141" s="2"/>
      <c r="F1141" s="34"/>
    </row>
    <row r="1142" spans="1:6" x14ac:dyDescent="0.2">
      <c r="A1142" s="35"/>
      <c r="E1142" s="2"/>
      <c r="F1142" s="34"/>
    </row>
    <row r="1143" spans="1:6" x14ac:dyDescent="0.2">
      <c r="A1143" s="35"/>
      <c r="E1143" s="2"/>
      <c r="F1143" s="34"/>
    </row>
    <row r="1144" spans="1:6" x14ac:dyDescent="0.2">
      <c r="A1144" s="35"/>
      <c r="E1144" s="2"/>
      <c r="F1144" s="34"/>
    </row>
    <row r="1145" spans="1:6" x14ac:dyDescent="0.2">
      <c r="A1145" s="35"/>
      <c r="E1145" s="2"/>
      <c r="F1145" s="34"/>
    </row>
    <row r="1146" spans="1:6" x14ac:dyDescent="0.2">
      <c r="A1146" s="35"/>
      <c r="E1146" s="2"/>
      <c r="F1146" s="34"/>
    </row>
    <row r="1147" spans="1:6" x14ac:dyDescent="0.2">
      <c r="A1147" s="35"/>
      <c r="E1147" s="2"/>
      <c r="F1147" s="34"/>
    </row>
    <row r="1148" spans="1:6" x14ac:dyDescent="0.2">
      <c r="A1148" s="35"/>
      <c r="E1148" s="2"/>
      <c r="F1148" s="34"/>
    </row>
    <row r="1149" spans="1:6" x14ac:dyDescent="0.2">
      <c r="A1149" s="35"/>
      <c r="E1149" s="2"/>
      <c r="F1149" s="34"/>
    </row>
    <row r="1150" spans="1:6" x14ac:dyDescent="0.2">
      <c r="A1150" s="35"/>
      <c r="E1150" s="2"/>
      <c r="F1150" s="34"/>
    </row>
    <row r="1151" spans="1:6" x14ac:dyDescent="0.2">
      <c r="A1151" s="35"/>
      <c r="E1151" s="2"/>
      <c r="F1151" s="34"/>
    </row>
    <row r="1152" spans="1:6" x14ac:dyDescent="0.2">
      <c r="A1152" s="35"/>
      <c r="E1152" s="2"/>
      <c r="F1152" s="34"/>
    </row>
    <row r="1153" spans="1:6" x14ac:dyDescent="0.2">
      <c r="A1153" s="35"/>
      <c r="E1153" s="2"/>
      <c r="F1153" s="34"/>
    </row>
    <row r="1154" spans="1:6" x14ac:dyDescent="0.2">
      <c r="A1154" s="35"/>
      <c r="E1154" s="2"/>
      <c r="F1154" s="34"/>
    </row>
    <row r="1155" spans="1:6" x14ac:dyDescent="0.2">
      <c r="A1155" s="35"/>
      <c r="E1155" s="2"/>
      <c r="F1155" s="34"/>
    </row>
    <row r="1156" spans="1:6" x14ac:dyDescent="0.2">
      <c r="A1156" s="35"/>
      <c r="E1156" s="2"/>
      <c r="F1156" s="34"/>
    </row>
    <row r="1157" spans="1:6" x14ac:dyDescent="0.2">
      <c r="A1157" s="35"/>
      <c r="E1157" s="2"/>
      <c r="F1157" s="34"/>
    </row>
    <row r="1158" spans="1:6" x14ac:dyDescent="0.2">
      <c r="A1158" s="35"/>
      <c r="E1158" s="2"/>
      <c r="F1158" s="34"/>
    </row>
    <row r="1159" spans="1:6" x14ac:dyDescent="0.2">
      <c r="A1159" s="35"/>
      <c r="E1159" s="2"/>
      <c r="F1159" s="34"/>
    </row>
    <row r="1160" spans="1:6" x14ac:dyDescent="0.2">
      <c r="A1160" s="35"/>
      <c r="E1160" s="2"/>
      <c r="F1160" s="34"/>
    </row>
    <row r="1161" spans="1:6" x14ac:dyDescent="0.2">
      <c r="A1161" s="35"/>
      <c r="E1161" s="2"/>
      <c r="F1161" s="34"/>
    </row>
    <row r="1162" spans="1:6" x14ac:dyDescent="0.2">
      <c r="A1162" s="35"/>
      <c r="E1162" s="2"/>
      <c r="F1162" s="34"/>
    </row>
    <row r="1163" spans="1:6" x14ac:dyDescent="0.2">
      <c r="A1163" s="35"/>
      <c r="E1163" s="2"/>
      <c r="F1163" s="34"/>
    </row>
    <row r="1164" spans="1:6" x14ac:dyDescent="0.2">
      <c r="A1164" s="35"/>
      <c r="E1164" s="2"/>
      <c r="F1164" s="34"/>
    </row>
    <row r="1165" spans="1:6" x14ac:dyDescent="0.2">
      <c r="A1165" s="35"/>
      <c r="E1165" s="2"/>
      <c r="F1165" s="34"/>
    </row>
    <row r="1166" spans="1:6" x14ac:dyDescent="0.2">
      <c r="A1166" s="35"/>
      <c r="E1166" s="2"/>
      <c r="F1166" s="34"/>
    </row>
    <row r="1167" spans="1:6" x14ac:dyDescent="0.2">
      <c r="A1167" s="35"/>
      <c r="E1167" s="2"/>
      <c r="F1167" s="34"/>
    </row>
    <row r="1168" spans="1:6" x14ac:dyDescent="0.2">
      <c r="A1168" s="35"/>
      <c r="E1168" s="2"/>
      <c r="F1168" s="34"/>
    </row>
    <row r="1169" spans="1:6" x14ac:dyDescent="0.2">
      <c r="A1169" s="35"/>
      <c r="E1169" s="2"/>
      <c r="F1169" s="34"/>
    </row>
    <row r="1170" spans="1:6" x14ac:dyDescent="0.2">
      <c r="A1170" s="35"/>
      <c r="E1170" s="2"/>
      <c r="F1170" s="34"/>
    </row>
    <row r="1171" spans="1:6" x14ac:dyDescent="0.2">
      <c r="A1171" s="35"/>
      <c r="E1171" s="2"/>
      <c r="F1171" s="34"/>
    </row>
    <row r="1172" spans="1:6" x14ac:dyDescent="0.2">
      <c r="A1172" s="35"/>
      <c r="E1172" s="2"/>
      <c r="F1172" s="34"/>
    </row>
    <row r="1173" spans="1:6" x14ac:dyDescent="0.2">
      <c r="A1173" s="35"/>
      <c r="E1173" s="2"/>
      <c r="F1173" s="34"/>
    </row>
    <row r="1174" spans="1:6" x14ac:dyDescent="0.2">
      <c r="A1174" s="35"/>
      <c r="E1174" s="2"/>
      <c r="F1174" s="34"/>
    </row>
    <row r="1175" spans="1:6" x14ac:dyDescent="0.2">
      <c r="A1175" s="35"/>
      <c r="E1175" s="2"/>
      <c r="F1175" s="34"/>
    </row>
    <row r="1176" spans="1:6" x14ac:dyDescent="0.2">
      <c r="A1176" s="35"/>
      <c r="E1176" s="2"/>
      <c r="F1176" s="34"/>
    </row>
    <row r="1177" spans="1:6" x14ac:dyDescent="0.2">
      <c r="A1177" s="35"/>
      <c r="E1177" s="2"/>
      <c r="F1177" s="34"/>
    </row>
    <row r="1178" spans="1:6" x14ac:dyDescent="0.2">
      <c r="A1178" s="35"/>
      <c r="E1178" s="2"/>
      <c r="F1178" s="34"/>
    </row>
    <row r="1179" spans="1:6" x14ac:dyDescent="0.2">
      <c r="A1179" s="35"/>
      <c r="E1179" s="2"/>
      <c r="F1179" s="34"/>
    </row>
    <row r="1180" spans="1:6" x14ac:dyDescent="0.2">
      <c r="A1180" s="35"/>
      <c r="E1180" s="2"/>
      <c r="F1180" s="34"/>
    </row>
    <row r="1181" spans="1:6" x14ac:dyDescent="0.2">
      <c r="A1181" s="35"/>
      <c r="E1181" s="2"/>
      <c r="F1181" s="34"/>
    </row>
    <row r="1182" spans="1:6" x14ac:dyDescent="0.2">
      <c r="A1182" s="35"/>
      <c r="E1182" s="2"/>
      <c r="F1182" s="34"/>
    </row>
    <row r="1183" spans="1:6" x14ac:dyDescent="0.2">
      <c r="A1183" s="35"/>
      <c r="E1183" s="2"/>
      <c r="F1183" s="34"/>
    </row>
    <row r="1184" spans="1:6" x14ac:dyDescent="0.2">
      <c r="A1184" s="35"/>
      <c r="E1184" s="2"/>
      <c r="F1184" s="34"/>
    </row>
    <row r="1185" spans="1:6" x14ac:dyDescent="0.2">
      <c r="A1185" s="35"/>
      <c r="E1185" s="2"/>
      <c r="F1185" s="34"/>
    </row>
    <row r="1186" spans="1:6" x14ac:dyDescent="0.2">
      <c r="A1186" s="35"/>
      <c r="E1186" s="2"/>
      <c r="F1186" s="34"/>
    </row>
    <row r="1187" spans="1:6" x14ac:dyDescent="0.2">
      <c r="A1187" s="35"/>
      <c r="E1187" s="2"/>
      <c r="F1187" s="34"/>
    </row>
    <row r="1188" spans="1:6" x14ac:dyDescent="0.2">
      <c r="A1188" s="35"/>
      <c r="E1188" s="2"/>
      <c r="F1188" s="34"/>
    </row>
    <row r="1189" spans="1:6" x14ac:dyDescent="0.2">
      <c r="A1189" s="35"/>
      <c r="E1189" s="2"/>
      <c r="F1189" s="34"/>
    </row>
    <row r="1190" spans="1:6" x14ac:dyDescent="0.2">
      <c r="A1190" s="35"/>
      <c r="E1190" s="2"/>
      <c r="F1190" s="34"/>
    </row>
    <row r="1191" spans="1:6" x14ac:dyDescent="0.2">
      <c r="A1191" s="35"/>
      <c r="E1191" s="2"/>
      <c r="F1191" s="34"/>
    </row>
    <row r="1192" spans="1:6" x14ac:dyDescent="0.2">
      <c r="A1192" s="35"/>
      <c r="E1192" s="2"/>
      <c r="F1192" s="34"/>
    </row>
    <row r="1193" spans="1:6" x14ac:dyDescent="0.2">
      <c r="A1193" s="35"/>
      <c r="E1193" s="2"/>
      <c r="F1193" s="34"/>
    </row>
    <row r="1194" spans="1:6" x14ac:dyDescent="0.2">
      <c r="A1194" s="35"/>
      <c r="E1194" s="2"/>
      <c r="F1194" s="34"/>
    </row>
    <row r="1195" spans="1:6" x14ac:dyDescent="0.2">
      <c r="A1195" s="35"/>
      <c r="E1195" s="2"/>
      <c r="F1195" s="34"/>
    </row>
    <row r="1196" spans="1:6" x14ac:dyDescent="0.2">
      <c r="A1196" s="35"/>
      <c r="E1196" s="2"/>
      <c r="F1196" s="34"/>
    </row>
    <row r="1197" spans="1:6" x14ac:dyDescent="0.2">
      <c r="A1197" s="35"/>
      <c r="D1197" s="34"/>
      <c r="E1197" s="2"/>
      <c r="F1197" s="34"/>
    </row>
    <row r="1198" spans="1:6" x14ac:dyDescent="0.2">
      <c r="A1198" s="35"/>
      <c r="D1198" s="34"/>
      <c r="E1198" s="2"/>
      <c r="F1198" s="34"/>
    </row>
    <row r="1199" spans="1:6" x14ac:dyDescent="0.2">
      <c r="A1199" s="35"/>
      <c r="D1199" s="34"/>
      <c r="E1199" s="2"/>
      <c r="F1199" s="34"/>
    </row>
    <row r="1200" spans="1:6" x14ac:dyDescent="0.2">
      <c r="A1200" s="35"/>
      <c r="D1200" s="34"/>
      <c r="E1200" s="2"/>
      <c r="F1200" s="34"/>
    </row>
    <row r="1201" spans="1:6" x14ac:dyDescent="0.2">
      <c r="A1201" s="35"/>
      <c r="D1201" s="34"/>
      <c r="E1201" s="2"/>
      <c r="F1201" s="34"/>
    </row>
    <row r="1202" spans="1:6" x14ac:dyDescent="0.2">
      <c r="A1202" s="35"/>
      <c r="D1202" s="34"/>
      <c r="E1202" s="2"/>
      <c r="F1202" s="34"/>
    </row>
    <row r="1203" spans="1:6" x14ac:dyDescent="0.2">
      <c r="A1203" s="35"/>
      <c r="D1203" s="34"/>
      <c r="E1203" s="2"/>
      <c r="F1203" s="34"/>
    </row>
    <row r="1204" spans="1:6" x14ac:dyDescent="0.2">
      <c r="A1204" s="35"/>
      <c r="D1204" s="34"/>
      <c r="E1204" s="2"/>
      <c r="F1204" s="34"/>
    </row>
    <row r="1205" spans="1:6" x14ac:dyDescent="0.2">
      <c r="A1205" s="35"/>
      <c r="D1205" s="34"/>
      <c r="E1205" s="2"/>
      <c r="F1205" s="34"/>
    </row>
    <row r="1206" spans="1:6" x14ac:dyDescent="0.2">
      <c r="A1206" s="35"/>
      <c r="D1206" s="34"/>
      <c r="E1206" s="2"/>
      <c r="F1206" s="34"/>
    </row>
    <row r="1207" spans="1:6" x14ac:dyDescent="0.2">
      <c r="A1207" s="35"/>
      <c r="D1207" s="34"/>
      <c r="E1207" s="2"/>
      <c r="F1207" s="34"/>
    </row>
    <row r="1208" spans="1:6" x14ac:dyDescent="0.2">
      <c r="A1208" s="35"/>
      <c r="D1208" s="34"/>
      <c r="E1208" s="2"/>
      <c r="F1208" s="34"/>
    </row>
    <row r="1209" spans="1:6" x14ac:dyDescent="0.2">
      <c r="A1209" s="35"/>
      <c r="D1209" s="34"/>
      <c r="E1209" s="2"/>
      <c r="F1209" s="34"/>
    </row>
    <row r="1210" spans="1:6" x14ac:dyDescent="0.2">
      <c r="A1210" s="35"/>
      <c r="D1210" s="34"/>
      <c r="E1210" s="2"/>
      <c r="F1210" s="34"/>
    </row>
    <row r="1211" spans="1:6" x14ac:dyDescent="0.2">
      <c r="A1211" s="35"/>
      <c r="D1211" s="34"/>
      <c r="E1211" s="2"/>
      <c r="F1211" s="34"/>
    </row>
    <row r="1212" spans="1:6" x14ac:dyDescent="0.2">
      <c r="A1212" s="35"/>
      <c r="D1212" s="34"/>
      <c r="E1212" s="2"/>
      <c r="F1212" s="34"/>
    </row>
    <row r="1213" spans="1:6" x14ac:dyDescent="0.2">
      <c r="A1213" s="35"/>
      <c r="D1213" s="34"/>
      <c r="E1213" s="2"/>
      <c r="F1213" s="34"/>
    </row>
    <row r="1214" spans="1:6" x14ac:dyDescent="0.2">
      <c r="A1214" s="35"/>
      <c r="D1214" s="34"/>
      <c r="E1214" s="2"/>
      <c r="F1214" s="34"/>
    </row>
    <row r="1215" spans="1:6" x14ac:dyDescent="0.2">
      <c r="A1215" s="35"/>
      <c r="D1215" s="34"/>
      <c r="E1215" s="2"/>
      <c r="F1215" s="34"/>
    </row>
    <row r="1216" spans="1:6" x14ac:dyDescent="0.2">
      <c r="A1216" s="35"/>
      <c r="D1216" s="34"/>
      <c r="E1216" s="2"/>
      <c r="F1216" s="34"/>
    </row>
    <row r="1217" spans="1:6" x14ac:dyDescent="0.2">
      <c r="A1217" s="35"/>
      <c r="D1217" s="34"/>
      <c r="E1217" s="2"/>
      <c r="F1217" s="34"/>
    </row>
    <row r="1218" spans="1:6" x14ac:dyDescent="0.2">
      <c r="A1218" s="35"/>
      <c r="D1218" s="34"/>
      <c r="E1218" s="2"/>
      <c r="F1218" s="34"/>
    </row>
    <row r="1219" spans="1:6" x14ac:dyDescent="0.2">
      <c r="A1219" s="35"/>
      <c r="D1219" s="34"/>
      <c r="E1219" s="2"/>
      <c r="F1219" s="34"/>
    </row>
    <row r="1220" spans="1:6" x14ac:dyDescent="0.2">
      <c r="A1220" s="35"/>
      <c r="D1220" s="34"/>
      <c r="E1220" s="2"/>
      <c r="F1220" s="34"/>
    </row>
    <row r="1221" spans="1:6" x14ac:dyDescent="0.2">
      <c r="A1221" s="35"/>
      <c r="D1221" s="34"/>
      <c r="E1221" s="2"/>
      <c r="F1221" s="34"/>
    </row>
    <row r="1222" spans="1:6" x14ac:dyDescent="0.2">
      <c r="A1222" s="35"/>
      <c r="D1222" s="34"/>
      <c r="E1222" s="2"/>
      <c r="F1222" s="34"/>
    </row>
    <row r="1223" spans="1:6" x14ac:dyDescent="0.2">
      <c r="A1223" s="35"/>
      <c r="D1223" s="34"/>
      <c r="E1223" s="2"/>
      <c r="F1223" s="34"/>
    </row>
    <row r="1224" spans="1:6" x14ac:dyDescent="0.2">
      <c r="A1224" s="35"/>
      <c r="B1224" s="2"/>
      <c r="D1224" s="34"/>
      <c r="E1224" s="2"/>
      <c r="F1224" s="34"/>
    </row>
    <row r="1225" spans="1:6" x14ac:dyDescent="0.2">
      <c r="A1225" s="35"/>
      <c r="B1225" s="2"/>
      <c r="D1225" s="34"/>
      <c r="E1225" s="2"/>
      <c r="F1225" s="34"/>
    </row>
    <row r="1226" spans="1:6" x14ac:dyDescent="0.2">
      <c r="A1226" s="35"/>
      <c r="B1226" s="2"/>
      <c r="D1226" s="34"/>
      <c r="E1226" s="2"/>
      <c r="F1226" s="34"/>
    </row>
    <row r="1227" spans="1:6" x14ac:dyDescent="0.2">
      <c r="A1227" s="35"/>
      <c r="B1227" s="2"/>
      <c r="D1227" s="34"/>
      <c r="E1227" s="2"/>
      <c r="F1227" s="34"/>
    </row>
    <row r="1228" spans="1:6" x14ac:dyDescent="0.2">
      <c r="A1228" s="35"/>
      <c r="B1228" s="2"/>
      <c r="D1228" s="34"/>
      <c r="E1228" s="2"/>
      <c r="F1228" s="34"/>
    </row>
    <row r="1229" spans="1:6" x14ac:dyDescent="0.2">
      <c r="A1229" s="35"/>
      <c r="B1229" s="2"/>
      <c r="D1229" s="34"/>
      <c r="E1229" s="2"/>
      <c r="F1229" s="34"/>
    </row>
    <row r="1230" spans="1:6" x14ac:dyDescent="0.2">
      <c r="A1230" s="35"/>
      <c r="B1230" s="2"/>
      <c r="D1230" s="34"/>
      <c r="E1230" s="2"/>
      <c r="F1230" s="34"/>
    </row>
    <row r="1231" spans="1:6" x14ac:dyDescent="0.2">
      <c r="A1231" s="35"/>
      <c r="B1231" s="2"/>
      <c r="D1231" s="34"/>
      <c r="E1231" s="2"/>
      <c r="F1231" s="34"/>
    </row>
    <row r="1232" spans="1:6" x14ac:dyDescent="0.2">
      <c r="A1232" s="35"/>
      <c r="B1232" s="2"/>
      <c r="D1232" s="34"/>
      <c r="E1232" s="2"/>
      <c r="F1232" s="34"/>
    </row>
    <row r="1233" spans="1:6" x14ac:dyDescent="0.2">
      <c r="A1233" s="35"/>
      <c r="B1233" s="2"/>
      <c r="D1233" s="34"/>
      <c r="E1233" s="2"/>
      <c r="F1233" s="34"/>
    </row>
    <row r="1234" spans="1:6" x14ac:dyDescent="0.2">
      <c r="A1234" s="35"/>
      <c r="B1234" s="2"/>
      <c r="D1234" s="34"/>
      <c r="E1234" s="2"/>
      <c r="F1234" s="34"/>
    </row>
    <row r="1235" spans="1:6" x14ac:dyDescent="0.2">
      <c r="A1235" s="35"/>
      <c r="B1235" s="2"/>
      <c r="D1235" s="34"/>
      <c r="E1235" s="2"/>
      <c r="F1235" s="34"/>
    </row>
    <row r="1236" spans="1:6" x14ac:dyDescent="0.2">
      <c r="A1236" s="35"/>
      <c r="B1236" s="2"/>
      <c r="D1236" s="34"/>
      <c r="E1236" s="2"/>
      <c r="F1236" s="34"/>
    </row>
    <row r="1237" spans="1:6" x14ac:dyDescent="0.2">
      <c r="A1237" s="35"/>
      <c r="B1237" s="2"/>
      <c r="D1237" s="34"/>
      <c r="E1237" s="2"/>
      <c r="F1237" s="34"/>
    </row>
    <row r="1238" spans="1:6" x14ac:dyDescent="0.2">
      <c r="A1238" s="35"/>
      <c r="B1238" s="2"/>
      <c r="D1238" s="34"/>
      <c r="E1238" s="2"/>
      <c r="F1238" s="34"/>
    </row>
    <row r="1239" spans="1:6" x14ac:dyDescent="0.2">
      <c r="A1239" s="35"/>
      <c r="B1239" s="2"/>
      <c r="D1239" s="34"/>
      <c r="E1239" s="2"/>
      <c r="F1239" s="34"/>
    </row>
    <row r="1240" spans="1:6" x14ac:dyDescent="0.2">
      <c r="A1240" s="35"/>
      <c r="B1240" s="2"/>
      <c r="D1240" s="34"/>
      <c r="E1240" s="2"/>
      <c r="F1240" s="34"/>
    </row>
    <row r="1241" spans="1:6" x14ac:dyDescent="0.2">
      <c r="A1241" s="35"/>
      <c r="B1241" s="2"/>
      <c r="D1241" s="34"/>
      <c r="E1241" s="2"/>
      <c r="F1241" s="34"/>
    </row>
    <row r="1242" spans="1:6" x14ac:dyDescent="0.2">
      <c r="A1242" s="35"/>
      <c r="B1242" s="2"/>
      <c r="D1242" s="34"/>
      <c r="E1242" s="2"/>
      <c r="F1242" s="34"/>
    </row>
    <row r="1243" spans="1:6" x14ac:dyDescent="0.2">
      <c r="A1243" s="35"/>
      <c r="B1243" s="2"/>
      <c r="D1243" s="34"/>
      <c r="E1243" s="2"/>
      <c r="F1243" s="34"/>
    </row>
    <row r="1244" spans="1:6" x14ac:dyDescent="0.2">
      <c r="A1244" s="35"/>
      <c r="B1244" s="2"/>
      <c r="D1244" s="34"/>
      <c r="E1244" s="2"/>
      <c r="F1244" s="34"/>
    </row>
    <row r="1245" spans="1:6" x14ac:dyDescent="0.2">
      <c r="A1245" s="35"/>
      <c r="B1245" s="2"/>
      <c r="D1245" s="34"/>
      <c r="E1245" s="2"/>
      <c r="F1245" s="34"/>
    </row>
    <row r="1246" spans="1:6" x14ac:dyDescent="0.2">
      <c r="A1246" s="35"/>
      <c r="B1246" s="2"/>
      <c r="D1246" s="34"/>
      <c r="E1246" s="2"/>
      <c r="F1246" s="34"/>
    </row>
    <row r="1247" spans="1:6" x14ac:dyDescent="0.2">
      <c r="A1247" s="35"/>
      <c r="B1247" s="2"/>
      <c r="D1247" s="34"/>
      <c r="E1247" s="2"/>
      <c r="F1247" s="34"/>
    </row>
    <row r="1248" spans="1:6" x14ac:dyDescent="0.2">
      <c r="A1248" s="35"/>
      <c r="B1248" s="2"/>
      <c r="D1248" s="34"/>
      <c r="E1248" s="2"/>
      <c r="F1248" s="34"/>
    </row>
    <row r="1249" spans="1:6" x14ac:dyDescent="0.2">
      <c r="A1249" s="35"/>
      <c r="B1249" s="2"/>
      <c r="D1249" s="34"/>
      <c r="E1249" s="2"/>
      <c r="F1249" s="34"/>
    </row>
    <row r="1250" spans="1:6" x14ac:dyDescent="0.2">
      <c r="A1250" s="35"/>
      <c r="B1250" s="2"/>
      <c r="D1250" s="34"/>
      <c r="E1250" s="2"/>
      <c r="F1250" s="34"/>
    </row>
    <row r="1251" spans="1:6" x14ac:dyDescent="0.2">
      <c r="A1251" s="35"/>
      <c r="B1251" s="2"/>
      <c r="D1251" s="34"/>
      <c r="E1251" s="2"/>
      <c r="F1251" s="34"/>
    </row>
    <row r="1252" spans="1:6" x14ac:dyDescent="0.2">
      <c r="A1252" s="35"/>
      <c r="B1252" s="2"/>
      <c r="D1252" s="34"/>
      <c r="E1252" s="2"/>
      <c r="F1252" s="34"/>
    </row>
    <row r="1253" spans="1:6" x14ac:dyDescent="0.2">
      <c r="A1253" s="35"/>
      <c r="B1253" s="2"/>
      <c r="D1253" s="34"/>
      <c r="E1253" s="2"/>
      <c r="F1253" s="34"/>
    </row>
    <row r="1254" spans="1:6" x14ac:dyDescent="0.2">
      <c r="A1254" s="35"/>
      <c r="B1254" s="2"/>
      <c r="D1254" s="34"/>
      <c r="E1254" s="2"/>
      <c r="F1254" s="34"/>
    </row>
    <row r="1255" spans="1:6" x14ac:dyDescent="0.2">
      <c r="A1255" s="35"/>
      <c r="B1255" s="2"/>
      <c r="D1255" s="34"/>
      <c r="E1255" s="2"/>
      <c r="F1255" s="34"/>
    </row>
    <row r="1256" spans="1:6" x14ac:dyDescent="0.2">
      <c r="A1256" s="35"/>
      <c r="B1256" s="2"/>
      <c r="D1256" s="34"/>
      <c r="E1256" s="2"/>
      <c r="F1256" s="34"/>
    </row>
    <row r="1257" spans="1:6" x14ac:dyDescent="0.2">
      <c r="A1257" s="35"/>
      <c r="B1257" s="2"/>
      <c r="D1257" s="34"/>
      <c r="E1257" s="2"/>
      <c r="F1257" s="34"/>
    </row>
    <row r="1258" spans="1:6" x14ac:dyDescent="0.2">
      <c r="A1258" s="35"/>
      <c r="B1258" s="2"/>
      <c r="D1258" s="34"/>
      <c r="E1258" s="2"/>
      <c r="F1258" s="34"/>
    </row>
    <row r="1259" spans="1:6" x14ac:dyDescent="0.2">
      <c r="A1259" s="35"/>
      <c r="B1259" s="2"/>
      <c r="D1259" s="34"/>
      <c r="E1259" s="2"/>
      <c r="F1259" s="34"/>
    </row>
    <row r="1260" spans="1:6" x14ac:dyDescent="0.2">
      <c r="A1260" s="35"/>
      <c r="B1260" s="2"/>
      <c r="D1260" s="34"/>
      <c r="E1260" s="2"/>
      <c r="F1260" s="34"/>
    </row>
    <row r="1261" spans="1:6" x14ac:dyDescent="0.2">
      <c r="A1261" s="35"/>
      <c r="B1261" s="2"/>
      <c r="D1261" s="34"/>
      <c r="E1261" s="2"/>
      <c r="F1261" s="34"/>
    </row>
    <row r="1262" spans="1:6" x14ac:dyDescent="0.2">
      <c r="A1262" s="35"/>
      <c r="B1262" s="2"/>
      <c r="D1262" s="34"/>
      <c r="E1262" s="2"/>
      <c r="F1262" s="34"/>
    </row>
    <row r="1263" spans="1:6" x14ac:dyDescent="0.2">
      <c r="A1263" s="35"/>
      <c r="B1263" s="2"/>
      <c r="D1263" s="34"/>
      <c r="E1263" s="2"/>
      <c r="F1263" s="34"/>
    </row>
    <row r="1264" spans="1:6" x14ac:dyDescent="0.2">
      <c r="A1264" s="35"/>
      <c r="B1264" s="2"/>
      <c r="D1264" s="34"/>
      <c r="E1264" s="2"/>
      <c r="F1264" s="34"/>
    </row>
    <row r="1265" spans="1:6" x14ac:dyDescent="0.2">
      <c r="A1265" s="35"/>
      <c r="B1265" s="2"/>
      <c r="D1265" s="34"/>
      <c r="E1265" s="2"/>
      <c r="F1265" s="34"/>
    </row>
    <row r="1266" spans="1:6" x14ac:dyDescent="0.2">
      <c r="A1266" s="35"/>
      <c r="B1266" s="2"/>
      <c r="D1266" s="34"/>
      <c r="E1266" s="2"/>
      <c r="F1266" s="34"/>
    </row>
    <row r="1267" spans="1:6" x14ac:dyDescent="0.2">
      <c r="A1267" s="35"/>
      <c r="B1267" s="2"/>
      <c r="D1267" s="34"/>
      <c r="E1267" s="2"/>
      <c r="F1267" s="34"/>
    </row>
    <row r="1268" spans="1:6" x14ac:dyDescent="0.2">
      <c r="A1268" s="35"/>
      <c r="B1268" s="2"/>
      <c r="D1268" s="34"/>
      <c r="E1268" s="2"/>
      <c r="F1268" s="34"/>
    </row>
    <row r="1269" spans="1:6" x14ac:dyDescent="0.2">
      <c r="A1269" s="35"/>
      <c r="B1269" s="2"/>
      <c r="D1269" s="34"/>
      <c r="E1269" s="2"/>
      <c r="F1269" s="34"/>
    </row>
    <row r="1270" spans="1:6" x14ac:dyDescent="0.2">
      <c r="A1270" s="35"/>
      <c r="B1270" s="2"/>
      <c r="D1270" s="34"/>
      <c r="E1270" s="2"/>
      <c r="F1270" s="34"/>
    </row>
    <row r="1271" spans="1:6" x14ac:dyDescent="0.2">
      <c r="A1271" s="35"/>
      <c r="B1271" s="2"/>
      <c r="D1271" s="34"/>
      <c r="E1271" s="2"/>
      <c r="F1271" s="34"/>
    </row>
    <row r="1272" spans="1:6" x14ac:dyDescent="0.2">
      <c r="A1272" s="35"/>
      <c r="B1272" s="2"/>
      <c r="D1272" s="34"/>
      <c r="E1272" s="2"/>
      <c r="F1272" s="34"/>
    </row>
    <row r="1273" spans="1:6" x14ac:dyDescent="0.2">
      <c r="A1273" s="35"/>
      <c r="B1273" s="2"/>
      <c r="D1273" s="34"/>
      <c r="E1273" s="2"/>
      <c r="F1273" s="34"/>
    </row>
    <row r="1274" spans="1:6" x14ac:dyDescent="0.2">
      <c r="A1274" s="35"/>
      <c r="B1274" s="2"/>
      <c r="D1274" s="34"/>
      <c r="E1274" s="2"/>
      <c r="F1274" s="34"/>
    </row>
    <row r="1275" spans="1:6" x14ac:dyDescent="0.2">
      <c r="A1275" s="35"/>
      <c r="B1275" s="2"/>
      <c r="D1275" s="34"/>
      <c r="E1275" s="2"/>
      <c r="F1275" s="34"/>
    </row>
    <row r="1276" spans="1:6" x14ac:dyDescent="0.2">
      <c r="A1276" s="35"/>
      <c r="B1276" s="2"/>
      <c r="D1276" s="34"/>
      <c r="E1276" s="2"/>
      <c r="F1276" s="34"/>
    </row>
    <row r="1277" spans="1:6" x14ac:dyDescent="0.2">
      <c r="A1277" s="35"/>
      <c r="B1277" s="2"/>
      <c r="D1277" s="34"/>
      <c r="E1277" s="2"/>
      <c r="F1277" s="34"/>
    </row>
    <row r="1278" spans="1:6" x14ac:dyDescent="0.2">
      <c r="A1278" s="35"/>
      <c r="B1278" s="2"/>
      <c r="D1278" s="34"/>
      <c r="E1278" s="2"/>
      <c r="F1278" s="34"/>
    </row>
    <row r="1279" spans="1:6" x14ac:dyDescent="0.2">
      <c r="A1279" s="35"/>
      <c r="B1279" s="2"/>
      <c r="D1279" s="34"/>
      <c r="E1279" s="2"/>
      <c r="F1279" s="34"/>
    </row>
    <row r="1280" spans="1:6" x14ac:dyDescent="0.2">
      <c r="A1280" s="35"/>
      <c r="B1280" s="2"/>
      <c r="D1280" s="34"/>
      <c r="E1280" s="2"/>
      <c r="F1280" s="34"/>
    </row>
    <row r="1281" spans="1:6" x14ac:dyDescent="0.2">
      <c r="A1281" s="35"/>
      <c r="B1281" s="2"/>
      <c r="D1281" s="34"/>
      <c r="E1281" s="2"/>
      <c r="F1281" s="34"/>
    </row>
    <row r="1282" spans="1:6" x14ac:dyDescent="0.2">
      <c r="A1282" s="35"/>
      <c r="B1282" s="2"/>
      <c r="D1282" s="34"/>
      <c r="E1282" s="2"/>
      <c r="F1282" s="34"/>
    </row>
    <row r="1283" spans="1:6" x14ac:dyDescent="0.2">
      <c r="A1283" s="35"/>
      <c r="B1283" s="2"/>
      <c r="D1283" s="34"/>
      <c r="E1283" s="2"/>
      <c r="F1283" s="34"/>
    </row>
    <row r="1284" spans="1:6" x14ac:dyDescent="0.2">
      <c r="A1284" s="35"/>
      <c r="B1284" s="2"/>
      <c r="D1284" s="34"/>
      <c r="E1284" s="2"/>
      <c r="F1284" s="34"/>
    </row>
    <row r="1285" spans="1:6" x14ac:dyDescent="0.2">
      <c r="A1285" s="35"/>
      <c r="B1285" s="2"/>
      <c r="D1285" s="34"/>
      <c r="E1285" s="2"/>
      <c r="F1285" s="34"/>
    </row>
    <row r="1286" spans="1:6" x14ac:dyDescent="0.2">
      <c r="A1286" s="35"/>
      <c r="B1286" s="2"/>
      <c r="D1286" s="34"/>
      <c r="E1286" s="2"/>
      <c r="F1286" s="34"/>
    </row>
    <row r="1287" spans="1:6" x14ac:dyDescent="0.2">
      <c r="A1287" s="35"/>
      <c r="B1287" s="2"/>
      <c r="D1287" s="34"/>
      <c r="E1287" s="2"/>
      <c r="F1287" s="34"/>
    </row>
    <row r="1288" spans="1:6" x14ac:dyDescent="0.2">
      <c r="A1288" s="35"/>
      <c r="B1288" s="2"/>
      <c r="D1288" s="34"/>
      <c r="E1288" s="2"/>
      <c r="F1288" s="34"/>
    </row>
    <row r="1289" spans="1:6" x14ac:dyDescent="0.2">
      <c r="A1289" s="35"/>
      <c r="B1289" s="2"/>
      <c r="D1289" s="34"/>
      <c r="E1289" s="2"/>
      <c r="F1289" s="34"/>
    </row>
    <row r="1290" spans="1:6" x14ac:dyDescent="0.2">
      <c r="A1290" s="35"/>
      <c r="B1290" s="2"/>
      <c r="D1290" s="34"/>
      <c r="E1290" s="2"/>
      <c r="F1290" s="34"/>
    </row>
    <row r="1291" spans="1:6" x14ac:dyDescent="0.2">
      <c r="A1291" s="35"/>
      <c r="B1291" s="2"/>
      <c r="D1291" s="34"/>
      <c r="E1291" s="2"/>
      <c r="F1291" s="34"/>
    </row>
    <row r="1292" spans="1:6" x14ac:dyDescent="0.2">
      <c r="A1292" s="35"/>
      <c r="B1292" s="2"/>
      <c r="D1292" s="34"/>
      <c r="E1292" s="2"/>
      <c r="F1292" s="34"/>
    </row>
    <row r="1293" spans="1:6" x14ac:dyDescent="0.2">
      <c r="A1293" s="35"/>
      <c r="B1293" s="2"/>
      <c r="D1293" s="34"/>
      <c r="E1293" s="2"/>
      <c r="F1293" s="34"/>
    </row>
    <row r="1294" spans="1:6" x14ac:dyDescent="0.2">
      <c r="A1294" s="35"/>
      <c r="B1294" s="2"/>
      <c r="D1294" s="34"/>
      <c r="E1294" s="2"/>
      <c r="F1294" s="34"/>
    </row>
    <row r="1295" spans="1:6" x14ac:dyDescent="0.2">
      <c r="A1295" s="35"/>
      <c r="B1295" s="2"/>
      <c r="D1295" s="34"/>
      <c r="E1295" s="2"/>
      <c r="F1295" s="34"/>
    </row>
    <row r="1296" spans="1:6" x14ac:dyDescent="0.2">
      <c r="A1296" s="35"/>
      <c r="B1296" s="2"/>
      <c r="D1296" s="34"/>
      <c r="E1296" s="2"/>
      <c r="F1296" s="34"/>
    </row>
    <row r="1297" spans="1:6" x14ac:dyDescent="0.2">
      <c r="A1297" s="35"/>
      <c r="B1297" s="2"/>
      <c r="D1297" s="34"/>
      <c r="E1297" s="2"/>
      <c r="F1297" s="34"/>
    </row>
    <row r="1298" spans="1:6" x14ac:dyDescent="0.2">
      <c r="A1298" s="35"/>
      <c r="B1298" s="2"/>
      <c r="D1298" s="34"/>
      <c r="E1298" s="2"/>
      <c r="F1298" s="34"/>
    </row>
    <row r="1299" spans="1:6" x14ac:dyDescent="0.2">
      <c r="A1299" s="35"/>
      <c r="B1299" s="2"/>
      <c r="D1299" s="34"/>
      <c r="E1299" s="2"/>
      <c r="F1299" s="34"/>
    </row>
    <row r="1300" spans="1:6" x14ac:dyDescent="0.2">
      <c r="A1300" s="35"/>
      <c r="B1300" s="2"/>
      <c r="D1300" s="34"/>
      <c r="E1300" s="2"/>
      <c r="F1300" s="34"/>
    </row>
    <row r="1301" spans="1:6" x14ac:dyDescent="0.2">
      <c r="A1301" s="35"/>
      <c r="B1301" s="2"/>
      <c r="D1301" s="34"/>
      <c r="E1301" s="2"/>
      <c r="F1301" s="34"/>
    </row>
    <row r="1302" spans="1:6" x14ac:dyDescent="0.2">
      <c r="A1302" s="35"/>
      <c r="B1302" s="2"/>
      <c r="D1302" s="34"/>
      <c r="E1302" s="2"/>
      <c r="F1302" s="34"/>
    </row>
    <row r="1303" spans="1:6" x14ac:dyDescent="0.2">
      <c r="A1303" s="35"/>
      <c r="B1303" s="2"/>
      <c r="D1303" s="34"/>
      <c r="E1303" s="2"/>
      <c r="F1303" s="34"/>
    </row>
    <row r="1304" spans="1:6" x14ac:dyDescent="0.2">
      <c r="A1304" s="35"/>
      <c r="B1304" s="2"/>
      <c r="D1304" s="34"/>
      <c r="E1304" s="2"/>
      <c r="F1304" s="34"/>
    </row>
    <row r="1305" spans="1:6" x14ac:dyDescent="0.2">
      <c r="A1305" s="35"/>
      <c r="B1305" s="2"/>
      <c r="D1305" s="34"/>
      <c r="E1305" s="2"/>
      <c r="F1305" s="34"/>
    </row>
    <row r="1306" spans="1:6" x14ac:dyDescent="0.2">
      <c r="A1306" s="35"/>
      <c r="B1306" s="2"/>
      <c r="D1306" s="34"/>
      <c r="E1306" s="2"/>
      <c r="F1306" s="34"/>
    </row>
    <row r="1307" spans="1:6" x14ac:dyDescent="0.2">
      <c r="A1307" s="35"/>
      <c r="B1307" s="2"/>
      <c r="D1307" s="34"/>
      <c r="E1307" s="2"/>
      <c r="F1307" s="34"/>
    </row>
    <row r="1308" spans="1:6" x14ac:dyDescent="0.2">
      <c r="A1308" s="35"/>
      <c r="B1308" s="2"/>
      <c r="D1308" s="34"/>
      <c r="E1308" s="2"/>
      <c r="F1308" s="34"/>
    </row>
    <row r="1309" spans="1:6" x14ac:dyDescent="0.2">
      <c r="A1309" s="35"/>
      <c r="B1309" s="2"/>
      <c r="D1309" s="34"/>
      <c r="E1309" s="2"/>
      <c r="F1309" s="34"/>
    </row>
    <row r="1310" spans="1:6" x14ac:dyDescent="0.2">
      <c r="A1310" s="35"/>
      <c r="B1310" s="2"/>
      <c r="D1310" s="34"/>
      <c r="E1310" s="2"/>
      <c r="F1310" s="34"/>
    </row>
    <row r="1311" spans="1:6" x14ac:dyDescent="0.2">
      <c r="A1311" s="35"/>
      <c r="B1311" s="2"/>
      <c r="D1311" s="34"/>
      <c r="E1311" s="2"/>
      <c r="F1311" s="34"/>
    </row>
    <row r="1312" spans="1:6" x14ac:dyDescent="0.2">
      <c r="A1312" s="35"/>
      <c r="B1312" s="2"/>
      <c r="D1312" s="34"/>
      <c r="E1312" s="2"/>
      <c r="F1312" s="34"/>
    </row>
    <row r="1313" spans="1:6" x14ac:dyDescent="0.2">
      <c r="A1313" s="35"/>
      <c r="B1313" s="2"/>
      <c r="D1313" s="34"/>
      <c r="E1313" s="2"/>
      <c r="F1313" s="34"/>
    </row>
    <row r="1314" spans="1:6" x14ac:dyDescent="0.2">
      <c r="A1314" s="35"/>
      <c r="B1314" s="2"/>
      <c r="D1314" s="34"/>
      <c r="E1314" s="2"/>
      <c r="F1314" s="34"/>
    </row>
    <row r="1315" spans="1:6" x14ac:dyDescent="0.2">
      <c r="A1315" s="35"/>
      <c r="B1315" s="2"/>
      <c r="D1315" s="34"/>
      <c r="E1315" s="2"/>
      <c r="F1315" s="34"/>
    </row>
    <row r="1316" spans="1:6" x14ac:dyDescent="0.2">
      <c r="A1316" s="35"/>
      <c r="B1316" s="2"/>
      <c r="D1316" s="34"/>
      <c r="E1316" s="2"/>
      <c r="F1316" s="34"/>
    </row>
    <row r="1317" spans="1:6" x14ac:dyDescent="0.2">
      <c r="A1317" s="35"/>
      <c r="B1317" s="2"/>
      <c r="D1317" s="34"/>
      <c r="E1317" s="2"/>
      <c r="F1317" s="34"/>
    </row>
    <row r="1318" spans="1:6" x14ac:dyDescent="0.2">
      <c r="A1318" s="35"/>
      <c r="B1318" s="2"/>
      <c r="D1318" s="34"/>
      <c r="E1318" s="2"/>
      <c r="F1318" s="34"/>
    </row>
    <row r="1319" spans="1:6" x14ac:dyDescent="0.2">
      <c r="A1319" s="35"/>
      <c r="B1319" s="2"/>
      <c r="D1319" s="34"/>
      <c r="E1319" s="2"/>
      <c r="F1319" s="34"/>
    </row>
    <row r="1320" spans="1:6" x14ac:dyDescent="0.2">
      <c r="A1320" s="35"/>
      <c r="B1320" s="2"/>
      <c r="D1320" s="34"/>
      <c r="E1320" s="2"/>
      <c r="F1320" s="34"/>
    </row>
    <row r="1321" spans="1:6" x14ac:dyDescent="0.2">
      <c r="A1321" s="35"/>
      <c r="B1321" s="2"/>
      <c r="D1321" s="34"/>
      <c r="E1321" s="2"/>
      <c r="F1321" s="34"/>
    </row>
    <row r="1322" spans="1:6" x14ac:dyDescent="0.2">
      <c r="A1322" s="35"/>
      <c r="B1322" s="2"/>
      <c r="D1322" s="34"/>
      <c r="E1322" s="2"/>
      <c r="F1322" s="34"/>
    </row>
    <row r="1323" spans="1:6" x14ac:dyDescent="0.2">
      <c r="A1323" s="35"/>
      <c r="B1323" s="2"/>
      <c r="D1323" s="34"/>
      <c r="E1323" s="2"/>
      <c r="F1323" s="34"/>
    </row>
    <row r="1324" spans="1:6" x14ac:dyDescent="0.2">
      <c r="A1324" s="35"/>
      <c r="B1324" s="2"/>
      <c r="D1324" s="34"/>
      <c r="E1324" s="2"/>
      <c r="F1324" s="34"/>
    </row>
    <row r="1325" spans="1:6" x14ac:dyDescent="0.2">
      <c r="A1325" s="35"/>
      <c r="B1325" s="2"/>
      <c r="D1325" s="34"/>
      <c r="E1325" s="2"/>
      <c r="F1325" s="34"/>
    </row>
    <row r="1326" spans="1:6" x14ac:dyDescent="0.2">
      <c r="A1326" s="35"/>
      <c r="B1326" s="2"/>
      <c r="D1326" s="34"/>
      <c r="E1326" s="2"/>
      <c r="F1326" s="34"/>
    </row>
    <row r="1327" spans="1:6" x14ac:dyDescent="0.2">
      <c r="A1327" s="35"/>
      <c r="B1327" s="2"/>
      <c r="D1327" s="34"/>
      <c r="E1327" s="2"/>
      <c r="F1327" s="34"/>
    </row>
    <row r="1328" spans="1:6" x14ac:dyDescent="0.2">
      <c r="A1328" s="35"/>
      <c r="B1328" s="2"/>
      <c r="D1328" s="34"/>
      <c r="E1328" s="2"/>
      <c r="F1328" s="34"/>
    </row>
    <row r="1329" spans="1:6" x14ac:dyDescent="0.2">
      <c r="A1329" s="35"/>
      <c r="B1329" s="2"/>
      <c r="D1329" s="34"/>
      <c r="E1329" s="2"/>
      <c r="F1329" s="34"/>
    </row>
    <row r="1330" spans="1:6" x14ac:dyDescent="0.2">
      <c r="A1330" s="35"/>
      <c r="B1330" s="2"/>
      <c r="D1330" s="34"/>
      <c r="E1330" s="2"/>
      <c r="F1330" s="34"/>
    </row>
    <row r="1331" spans="1:6" x14ac:dyDescent="0.2">
      <c r="A1331" s="35"/>
      <c r="B1331" s="2"/>
      <c r="D1331" s="34"/>
      <c r="E1331" s="2"/>
      <c r="F1331" s="34"/>
    </row>
    <row r="1332" spans="1:6" x14ac:dyDescent="0.2">
      <c r="A1332" s="35"/>
      <c r="B1332" s="2"/>
      <c r="D1332" s="34"/>
      <c r="E1332" s="2"/>
      <c r="F1332" s="34"/>
    </row>
    <row r="1333" spans="1:6" x14ac:dyDescent="0.2">
      <c r="A1333" s="35"/>
      <c r="B1333" s="2"/>
      <c r="D1333" s="34"/>
      <c r="E1333" s="2"/>
      <c r="F1333" s="34"/>
    </row>
    <row r="1334" spans="1:6" x14ac:dyDescent="0.2">
      <c r="A1334" s="35"/>
      <c r="B1334" s="2"/>
      <c r="D1334" s="34"/>
      <c r="E1334" s="2"/>
      <c r="F1334" s="34"/>
    </row>
    <row r="1335" spans="1:6" x14ac:dyDescent="0.2">
      <c r="A1335" s="35"/>
      <c r="B1335" s="2"/>
      <c r="D1335" s="34"/>
      <c r="E1335" s="2"/>
      <c r="F1335" s="34"/>
    </row>
    <row r="1336" spans="1:6" x14ac:dyDescent="0.2">
      <c r="A1336" s="35"/>
      <c r="B1336" s="2"/>
      <c r="D1336" s="34"/>
      <c r="E1336" s="2"/>
      <c r="F1336" s="34"/>
    </row>
    <row r="1337" spans="1:6" x14ac:dyDescent="0.2">
      <c r="A1337" s="35"/>
      <c r="B1337" s="2"/>
      <c r="D1337" s="34"/>
      <c r="E1337" s="2"/>
      <c r="F1337" s="34"/>
    </row>
    <row r="1338" spans="1:6" x14ac:dyDescent="0.2">
      <c r="A1338" s="35"/>
      <c r="B1338" s="2"/>
      <c r="D1338" s="34"/>
      <c r="E1338" s="2"/>
      <c r="F1338" s="34"/>
    </row>
    <row r="1339" spans="1:6" x14ac:dyDescent="0.2">
      <c r="A1339" s="35"/>
      <c r="B1339" s="2"/>
      <c r="D1339" s="34"/>
      <c r="E1339" s="2"/>
      <c r="F1339" s="34"/>
    </row>
    <row r="1340" spans="1:6" x14ac:dyDescent="0.2">
      <c r="A1340" s="35"/>
      <c r="B1340" s="2"/>
      <c r="D1340" s="34"/>
      <c r="E1340" s="2"/>
      <c r="F1340" s="34"/>
    </row>
    <row r="1341" spans="1:6" x14ac:dyDescent="0.2">
      <c r="A1341" s="35"/>
      <c r="B1341" s="2"/>
      <c r="D1341" s="34"/>
      <c r="E1341" s="2"/>
      <c r="F1341" s="34"/>
    </row>
    <row r="1342" spans="1:6" x14ac:dyDescent="0.2">
      <c r="A1342" s="35"/>
      <c r="B1342" s="2"/>
      <c r="D1342" s="34"/>
      <c r="E1342" s="2"/>
      <c r="F1342" s="34"/>
    </row>
    <row r="1343" spans="1:6" x14ac:dyDescent="0.2">
      <c r="A1343" s="35"/>
      <c r="B1343" s="2"/>
      <c r="D1343" s="34"/>
      <c r="E1343" s="2"/>
      <c r="F1343" s="34"/>
    </row>
    <row r="1344" spans="1:6" x14ac:dyDescent="0.2">
      <c r="A1344" s="35"/>
      <c r="B1344" s="2"/>
      <c r="D1344" s="34"/>
      <c r="E1344" s="2"/>
      <c r="F1344" s="34"/>
    </row>
    <row r="1345" spans="1:6" x14ac:dyDescent="0.2">
      <c r="A1345" s="35"/>
      <c r="B1345" s="2"/>
      <c r="D1345" s="34"/>
      <c r="E1345" s="2"/>
      <c r="F1345" s="34"/>
    </row>
    <row r="1346" spans="1:6" x14ac:dyDescent="0.2">
      <c r="A1346" s="35"/>
      <c r="B1346" s="2"/>
      <c r="D1346" s="34"/>
      <c r="E1346" s="2"/>
      <c r="F1346" s="34"/>
    </row>
    <row r="1347" spans="1:6" x14ac:dyDescent="0.2">
      <c r="A1347" s="35"/>
      <c r="B1347" s="2"/>
      <c r="D1347" s="34"/>
      <c r="E1347" s="2"/>
      <c r="F1347" s="34"/>
    </row>
    <row r="1348" spans="1:6" x14ac:dyDescent="0.2">
      <c r="A1348" s="35"/>
      <c r="B1348" s="2"/>
      <c r="D1348" s="34"/>
      <c r="E1348" s="2"/>
      <c r="F1348" s="34"/>
    </row>
    <row r="1349" spans="1:6" x14ac:dyDescent="0.2">
      <c r="A1349" s="35"/>
      <c r="B1349" s="2"/>
      <c r="D1349" s="34"/>
      <c r="E1349" s="2"/>
      <c r="F1349" s="34"/>
    </row>
    <row r="1350" spans="1:6" x14ac:dyDescent="0.2">
      <c r="A1350" s="35"/>
      <c r="B1350" s="2"/>
      <c r="D1350" s="34"/>
      <c r="E1350" s="2"/>
      <c r="F1350" s="34"/>
    </row>
    <row r="1351" spans="1:6" x14ac:dyDescent="0.2">
      <c r="A1351" s="35"/>
      <c r="B1351" s="2"/>
      <c r="D1351" s="34"/>
      <c r="E1351" s="2"/>
      <c r="F1351" s="34"/>
    </row>
    <row r="1352" spans="1:6" x14ac:dyDescent="0.2">
      <c r="A1352" s="35"/>
      <c r="B1352" s="2"/>
      <c r="D1352" s="34"/>
      <c r="E1352" s="2"/>
      <c r="F1352" s="34"/>
    </row>
    <row r="1353" spans="1:6" x14ac:dyDescent="0.2">
      <c r="A1353" s="35"/>
      <c r="B1353" s="2"/>
      <c r="D1353" s="34"/>
      <c r="E1353" s="2"/>
      <c r="F1353" s="34"/>
    </row>
    <row r="1354" spans="1:6" x14ac:dyDescent="0.2">
      <c r="A1354" s="35"/>
      <c r="B1354" s="2"/>
      <c r="D1354" s="34"/>
      <c r="E1354" s="2"/>
      <c r="F1354" s="34"/>
    </row>
    <row r="1355" spans="1:6" x14ac:dyDescent="0.2">
      <c r="A1355" s="35"/>
      <c r="B1355" s="2"/>
      <c r="D1355" s="34"/>
      <c r="E1355" s="2"/>
      <c r="F1355" s="34"/>
    </row>
    <row r="1356" spans="1:6" x14ac:dyDescent="0.2">
      <c r="A1356" s="35"/>
      <c r="B1356" s="2"/>
      <c r="D1356" s="34"/>
      <c r="E1356" s="2"/>
      <c r="F1356" s="34"/>
    </row>
    <row r="1357" spans="1:6" x14ac:dyDescent="0.2">
      <c r="A1357" s="35"/>
      <c r="B1357" s="2"/>
      <c r="D1357" s="34"/>
      <c r="E1357" s="2"/>
      <c r="F1357" s="34"/>
    </row>
    <row r="1358" spans="1:6" x14ac:dyDescent="0.2">
      <c r="A1358" s="35"/>
      <c r="B1358" s="2"/>
      <c r="D1358" s="34"/>
      <c r="E1358" s="2"/>
      <c r="F1358" s="34"/>
    </row>
    <row r="1359" spans="1:6" x14ac:dyDescent="0.2">
      <c r="A1359" s="35"/>
      <c r="B1359" s="2"/>
      <c r="D1359" s="34"/>
      <c r="E1359" s="2"/>
      <c r="F1359" s="34"/>
    </row>
    <row r="1360" spans="1:6" x14ac:dyDescent="0.2">
      <c r="A1360" s="35"/>
      <c r="B1360" s="2"/>
      <c r="D1360" s="34"/>
      <c r="E1360" s="2"/>
      <c r="F1360" s="34"/>
    </row>
    <row r="1361" spans="1:6" x14ac:dyDescent="0.2">
      <c r="A1361" s="35"/>
      <c r="B1361" s="2"/>
      <c r="D1361" s="34"/>
      <c r="E1361" s="2"/>
      <c r="F1361" s="34"/>
    </row>
    <row r="1362" spans="1:6" x14ac:dyDescent="0.2">
      <c r="A1362" s="35"/>
      <c r="B1362" s="2"/>
      <c r="D1362" s="34"/>
      <c r="E1362" s="2"/>
      <c r="F1362" s="34"/>
    </row>
    <row r="1363" spans="1:6" x14ac:dyDescent="0.2">
      <c r="A1363" s="35"/>
      <c r="B1363" s="2"/>
      <c r="D1363" s="34"/>
      <c r="E1363" s="2"/>
      <c r="F1363" s="34"/>
    </row>
    <row r="1364" spans="1:6" x14ac:dyDescent="0.2">
      <c r="A1364" s="35"/>
      <c r="B1364" s="2"/>
      <c r="D1364" s="34"/>
      <c r="E1364" s="2"/>
      <c r="F1364" s="34"/>
    </row>
    <row r="1365" spans="1:6" x14ac:dyDescent="0.2">
      <c r="A1365" s="35"/>
      <c r="B1365" s="2"/>
      <c r="D1365" s="34"/>
      <c r="E1365" s="2"/>
      <c r="F1365" s="34"/>
    </row>
    <row r="1366" spans="1:6" x14ac:dyDescent="0.2">
      <c r="A1366" s="35"/>
      <c r="B1366" s="2"/>
      <c r="D1366" s="34"/>
      <c r="E1366" s="2"/>
      <c r="F1366" s="34"/>
    </row>
    <row r="1367" spans="1:6" x14ac:dyDescent="0.2">
      <c r="A1367" s="35"/>
      <c r="B1367" s="2"/>
      <c r="D1367" s="34"/>
      <c r="E1367" s="2"/>
      <c r="F1367" s="34"/>
    </row>
    <row r="1368" spans="1:6" x14ac:dyDescent="0.2">
      <c r="A1368" s="35"/>
      <c r="B1368" s="2"/>
      <c r="D1368" s="34"/>
      <c r="E1368" s="2"/>
      <c r="F1368" s="34"/>
    </row>
    <row r="1369" spans="1:6" x14ac:dyDescent="0.2">
      <c r="A1369" s="35"/>
      <c r="B1369" s="2"/>
      <c r="D1369" s="34"/>
      <c r="E1369" s="2"/>
      <c r="F1369" s="34"/>
    </row>
    <row r="1370" spans="1:6" x14ac:dyDescent="0.2">
      <c r="A1370" s="35"/>
      <c r="B1370" s="2"/>
      <c r="D1370" s="34"/>
      <c r="E1370" s="2"/>
      <c r="F1370" s="34"/>
    </row>
    <row r="1371" spans="1:6" x14ac:dyDescent="0.2">
      <c r="A1371" s="35"/>
      <c r="B1371" s="2"/>
      <c r="D1371" s="34"/>
      <c r="E1371" s="2"/>
      <c r="F1371" s="34"/>
    </row>
    <row r="1372" spans="1:6" x14ac:dyDescent="0.2">
      <c r="A1372" s="35"/>
      <c r="B1372" s="2"/>
      <c r="D1372" s="34"/>
      <c r="E1372" s="2"/>
      <c r="F1372" s="34"/>
    </row>
    <row r="1373" spans="1:6" x14ac:dyDescent="0.2">
      <c r="A1373" s="35"/>
      <c r="B1373" s="2"/>
      <c r="D1373" s="34"/>
      <c r="E1373" s="2"/>
      <c r="F1373" s="34"/>
    </row>
    <row r="1374" spans="1:6" x14ac:dyDescent="0.2">
      <c r="A1374" s="35"/>
      <c r="B1374" s="2"/>
      <c r="D1374" s="34"/>
      <c r="E1374" s="2"/>
      <c r="F1374" s="34"/>
    </row>
    <row r="1375" spans="1:6" x14ac:dyDescent="0.2">
      <c r="A1375" s="35"/>
      <c r="B1375" s="2"/>
      <c r="D1375" s="34"/>
      <c r="E1375" s="2"/>
      <c r="F1375" s="34"/>
    </row>
    <row r="1376" spans="1:6" x14ac:dyDescent="0.2">
      <c r="A1376" s="35"/>
      <c r="B1376" s="2"/>
      <c r="D1376" s="34"/>
      <c r="E1376" s="2"/>
      <c r="F1376" s="34"/>
    </row>
    <row r="1377" spans="1:6" x14ac:dyDescent="0.2">
      <c r="A1377" s="35"/>
      <c r="B1377" s="2"/>
      <c r="D1377" s="34"/>
      <c r="E1377" s="2"/>
      <c r="F1377" s="34"/>
    </row>
    <row r="1378" spans="1:6" x14ac:dyDescent="0.2">
      <c r="A1378" s="35"/>
      <c r="B1378" s="2"/>
      <c r="D1378" s="34"/>
      <c r="E1378" s="2"/>
      <c r="F1378" s="34"/>
    </row>
    <row r="1379" spans="1:6" x14ac:dyDescent="0.2">
      <c r="A1379" s="35"/>
      <c r="B1379" s="2"/>
      <c r="D1379" s="34"/>
      <c r="E1379" s="2"/>
      <c r="F1379" s="34"/>
    </row>
    <row r="1380" spans="1:6" x14ac:dyDescent="0.2">
      <c r="A1380" s="35"/>
      <c r="B1380" s="2"/>
      <c r="D1380" s="34"/>
      <c r="E1380" s="2"/>
      <c r="F1380" s="34"/>
    </row>
    <row r="1381" spans="1:6" x14ac:dyDescent="0.2">
      <c r="A1381" s="35"/>
      <c r="B1381" s="2"/>
      <c r="D1381" s="34"/>
      <c r="E1381" s="2"/>
      <c r="F1381" s="34"/>
    </row>
    <row r="1382" spans="1:6" x14ac:dyDescent="0.2">
      <c r="A1382" s="35"/>
      <c r="B1382" s="2"/>
      <c r="D1382" s="34"/>
      <c r="E1382" s="2"/>
      <c r="F1382" s="34"/>
    </row>
    <row r="1383" spans="1:6" x14ac:dyDescent="0.2">
      <c r="A1383" s="35"/>
      <c r="B1383" s="2"/>
      <c r="D1383" s="34"/>
      <c r="E1383" s="2"/>
      <c r="F1383" s="34"/>
    </row>
    <row r="1384" spans="1:6" x14ac:dyDescent="0.2">
      <c r="A1384" s="35"/>
      <c r="B1384" s="2"/>
      <c r="D1384" s="34"/>
      <c r="E1384" s="2"/>
      <c r="F1384" s="34"/>
    </row>
    <row r="1385" spans="1:6" x14ac:dyDescent="0.2">
      <c r="A1385" s="35"/>
      <c r="B1385" s="2"/>
      <c r="D1385" s="34"/>
      <c r="E1385" s="2"/>
      <c r="F1385" s="34"/>
    </row>
    <row r="1386" spans="1:6" x14ac:dyDescent="0.2">
      <c r="A1386" s="35"/>
      <c r="B1386" s="2"/>
      <c r="D1386" s="34"/>
      <c r="E1386" s="2"/>
      <c r="F1386" s="34"/>
    </row>
    <row r="1387" spans="1:6" x14ac:dyDescent="0.2">
      <c r="A1387" s="35"/>
      <c r="B1387" s="2"/>
      <c r="D1387" s="34"/>
      <c r="E1387" s="2"/>
      <c r="F1387" s="34"/>
    </row>
    <row r="1388" spans="1:6" x14ac:dyDescent="0.2">
      <c r="A1388" s="35"/>
      <c r="B1388" s="2"/>
      <c r="D1388" s="34"/>
      <c r="E1388" s="2"/>
      <c r="F1388" s="34"/>
    </row>
    <row r="1389" spans="1:6" x14ac:dyDescent="0.2">
      <c r="A1389" s="35"/>
      <c r="B1389" s="2"/>
      <c r="D1389" s="34"/>
      <c r="E1389" s="2"/>
      <c r="F1389" s="34"/>
    </row>
    <row r="1390" spans="1:6" x14ac:dyDescent="0.2">
      <c r="A1390" s="35"/>
      <c r="B1390" s="2"/>
      <c r="D1390" s="34"/>
      <c r="E1390" s="2"/>
      <c r="F1390" s="34"/>
    </row>
    <row r="1391" spans="1:6" x14ac:dyDescent="0.2">
      <c r="A1391" s="35"/>
      <c r="B1391" s="2"/>
      <c r="D1391" s="34"/>
      <c r="E1391" s="2"/>
      <c r="F1391" s="34"/>
    </row>
    <row r="1392" spans="1:6" x14ac:dyDescent="0.2">
      <c r="A1392" s="35"/>
      <c r="B1392" s="2"/>
      <c r="D1392" s="34"/>
      <c r="E1392" s="2"/>
      <c r="F1392" s="34"/>
    </row>
    <row r="1393" spans="1:6" x14ac:dyDescent="0.2">
      <c r="A1393" s="35"/>
      <c r="B1393" s="2"/>
      <c r="D1393" s="34"/>
      <c r="E1393" s="2"/>
      <c r="F1393" s="34"/>
    </row>
    <row r="1394" spans="1:6" x14ac:dyDescent="0.2">
      <c r="A1394" s="35"/>
      <c r="B1394" s="2"/>
      <c r="D1394" s="34"/>
      <c r="E1394" s="2"/>
      <c r="F1394" s="34"/>
    </row>
    <row r="1395" spans="1:6" x14ac:dyDescent="0.2">
      <c r="A1395" s="35"/>
      <c r="B1395" s="2"/>
      <c r="D1395" s="34"/>
      <c r="E1395" s="2"/>
      <c r="F1395" s="34"/>
    </row>
    <row r="1396" spans="1:6" x14ac:dyDescent="0.2">
      <c r="A1396" s="35"/>
      <c r="B1396" s="2"/>
      <c r="D1396" s="34"/>
      <c r="E1396" s="2"/>
      <c r="F1396" s="34"/>
    </row>
    <row r="1397" spans="1:6" x14ac:dyDescent="0.2">
      <c r="A1397" s="35"/>
      <c r="B1397" s="2"/>
      <c r="D1397" s="34"/>
      <c r="E1397" s="2"/>
      <c r="F1397" s="34"/>
    </row>
    <row r="1398" spans="1:6" x14ac:dyDescent="0.2">
      <c r="A1398" s="35"/>
      <c r="B1398" s="2"/>
      <c r="D1398" s="34"/>
      <c r="E1398" s="2"/>
      <c r="F1398" s="34"/>
    </row>
    <row r="1399" spans="1:6" x14ac:dyDescent="0.2">
      <c r="A1399" s="35"/>
      <c r="B1399" s="2"/>
      <c r="D1399" s="34"/>
      <c r="E1399" s="2"/>
      <c r="F1399" s="34"/>
    </row>
    <row r="1400" spans="1:6" x14ac:dyDescent="0.2">
      <c r="A1400" s="35"/>
      <c r="B1400" s="2"/>
      <c r="D1400" s="34"/>
      <c r="E1400" s="2"/>
      <c r="F1400" s="34"/>
    </row>
    <row r="1401" spans="1:6" x14ac:dyDescent="0.2">
      <c r="A1401" s="35"/>
      <c r="B1401" s="2"/>
      <c r="D1401" s="34"/>
      <c r="E1401" s="2"/>
      <c r="F1401" s="34"/>
    </row>
    <row r="1402" spans="1:6" x14ac:dyDescent="0.2">
      <c r="A1402" s="35"/>
      <c r="B1402" s="2"/>
      <c r="D1402" s="34"/>
      <c r="E1402" s="2"/>
      <c r="F1402" s="34"/>
    </row>
    <row r="1403" spans="1:6" x14ac:dyDescent="0.2">
      <c r="A1403" s="35"/>
      <c r="B1403" s="2"/>
      <c r="D1403" s="34"/>
      <c r="E1403" s="2"/>
      <c r="F1403" s="34"/>
    </row>
    <row r="1404" spans="1:6" x14ac:dyDescent="0.2">
      <c r="A1404" s="35"/>
      <c r="B1404" s="2"/>
      <c r="D1404" s="34"/>
      <c r="E1404" s="2"/>
      <c r="F1404" s="34"/>
    </row>
    <row r="1405" spans="1:6" x14ac:dyDescent="0.2">
      <c r="A1405" s="35"/>
      <c r="B1405" s="2"/>
      <c r="D1405" s="34"/>
      <c r="E1405" s="2"/>
      <c r="F1405" s="34"/>
    </row>
    <row r="1406" spans="1:6" x14ac:dyDescent="0.2">
      <c r="A1406" s="35"/>
      <c r="B1406" s="2"/>
      <c r="D1406" s="34"/>
      <c r="E1406" s="2"/>
      <c r="F1406" s="34"/>
    </row>
    <row r="1407" spans="1:6" x14ac:dyDescent="0.2">
      <c r="A1407" s="35"/>
      <c r="B1407" s="2"/>
      <c r="D1407" s="34"/>
      <c r="E1407" s="2"/>
      <c r="F1407" s="34"/>
    </row>
    <row r="1408" spans="1:6" x14ac:dyDescent="0.2">
      <c r="A1408" s="35"/>
      <c r="B1408" s="2"/>
      <c r="D1408" s="34"/>
      <c r="E1408" s="2"/>
      <c r="F1408" s="34"/>
    </row>
    <row r="1409" spans="1:6" x14ac:dyDescent="0.2">
      <c r="A1409" s="35"/>
      <c r="B1409" s="2"/>
      <c r="D1409" s="34"/>
      <c r="E1409" s="2"/>
      <c r="F1409" s="34"/>
    </row>
    <row r="1410" spans="1:6" x14ac:dyDescent="0.2">
      <c r="A1410" s="35"/>
      <c r="B1410" s="2"/>
      <c r="D1410" s="34"/>
      <c r="E1410" s="2"/>
      <c r="F1410" s="34"/>
    </row>
    <row r="1411" spans="1:6" x14ac:dyDescent="0.2">
      <c r="A1411" s="35"/>
      <c r="B1411" s="2"/>
      <c r="D1411" s="34"/>
      <c r="E1411" s="2"/>
      <c r="F1411" s="34"/>
    </row>
    <row r="1412" spans="1:6" x14ac:dyDescent="0.2">
      <c r="A1412" s="35"/>
      <c r="B1412" s="2"/>
      <c r="D1412" s="34"/>
      <c r="E1412" s="2"/>
      <c r="F1412" s="34"/>
    </row>
    <row r="1413" spans="1:6" x14ac:dyDescent="0.2">
      <c r="A1413" s="35"/>
      <c r="B1413" s="2"/>
      <c r="D1413" s="34"/>
      <c r="E1413" s="2"/>
      <c r="F1413" s="34"/>
    </row>
    <row r="1414" spans="1:6" x14ac:dyDescent="0.2">
      <c r="A1414" s="35"/>
      <c r="B1414" s="2"/>
      <c r="D1414" s="34"/>
      <c r="E1414" s="2"/>
      <c r="F1414" s="34"/>
    </row>
    <row r="1415" spans="1:6" x14ac:dyDescent="0.2">
      <c r="A1415" s="35"/>
      <c r="B1415" s="2"/>
      <c r="D1415" s="34"/>
      <c r="E1415" s="2"/>
      <c r="F1415" s="34"/>
    </row>
    <row r="1416" spans="1:6" x14ac:dyDescent="0.2">
      <c r="A1416" s="35"/>
      <c r="B1416" s="2"/>
      <c r="D1416" s="34"/>
      <c r="E1416" s="2"/>
      <c r="F1416" s="34"/>
    </row>
    <row r="1417" spans="1:6" x14ac:dyDescent="0.2">
      <c r="A1417" s="35"/>
      <c r="B1417" s="2"/>
      <c r="D1417" s="34"/>
      <c r="E1417" s="2"/>
      <c r="F1417" s="34"/>
    </row>
    <row r="1418" spans="1:6" x14ac:dyDescent="0.2">
      <c r="A1418" s="35"/>
      <c r="B1418" s="2"/>
      <c r="D1418" s="34"/>
      <c r="E1418" s="2"/>
      <c r="F1418" s="34"/>
    </row>
    <row r="1419" spans="1:6" x14ac:dyDescent="0.2">
      <c r="A1419" s="35"/>
      <c r="B1419" s="2"/>
      <c r="D1419" s="34"/>
      <c r="E1419" s="2"/>
      <c r="F1419" s="34"/>
    </row>
    <row r="1420" spans="1:6" x14ac:dyDescent="0.2">
      <c r="A1420" s="35"/>
      <c r="B1420" s="2"/>
      <c r="D1420" s="34"/>
      <c r="E1420" s="2"/>
      <c r="F1420" s="34"/>
    </row>
    <row r="1421" spans="1:6" x14ac:dyDescent="0.2">
      <c r="A1421" s="35"/>
      <c r="B1421" s="2"/>
      <c r="D1421" s="34"/>
      <c r="E1421" s="2"/>
      <c r="F1421" s="34"/>
    </row>
    <row r="1422" spans="1:6" x14ac:dyDescent="0.2">
      <c r="A1422" s="35"/>
      <c r="B1422" s="2"/>
      <c r="D1422" s="34"/>
      <c r="E1422" s="2"/>
      <c r="F1422" s="34"/>
    </row>
    <row r="1423" spans="1:6" x14ac:dyDescent="0.2">
      <c r="A1423" s="35"/>
      <c r="B1423" s="2"/>
      <c r="D1423" s="34"/>
      <c r="E1423" s="2"/>
      <c r="F1423" s="34"/>
    </row>
    <row r="1424" spans="1:6" x14ac:dyDescent="0.2">
      <c r="A1424" s="35"/>
      <c r="B1424" s="2"/>
      <c r="D1424" s="34"/>
      <c r="E1424" s="2"/>
      <c r="F1424" s="34"/>
    </row>
    <row r="1425" spans="1:6" x14ac:dyDescent="0.2">
      <c r="A1425" s="35"/>
      <c r="B1425" s="2"/>
      <c r="D1425" s="34"/>
      <c r="E1425" s="2"/>
      <c r="F1425" s="34"/>
    </row>
    <row r="1426" spans="1:6" x14ac:dyDescent="0.2">
      <c r="A1426" s="35"/>
      <c r="B1426" s="2"/>
      <c r="D1426" s="34"/>
      <c r="E1426" s="2"/>
      <c r="F1426" s="34"/>
    </row>
    <row r="1427" spans="1:6" x14ac:dyDescent="0.2">
      <c r="A1427" s="35"/>
      <c r="B1427" s="2"/>
      <c r="D1427" s="34"/>
      <c r="E1427" s="2"/>
      <c r="F1427" s="34"/>
    </row>
    <row r="1428" spans="1:6" x14ac:dyDescent="0.2">
      <c r="A1428" s="35"/>
      <c r="B1428" s="2"/>
      <c r="D1428" s="34"/>
      <c r="E1428" s="2"/>
      <c r="F1428" s="34"/>
    </row>
    <row r="1429" spans="1:6" x14ac:dyDescent="0.2">
      <c r="A1429" s="35"/>
      <c r="B1429" s="2"/>
      <c r="D1429" s="34"/>
      <c r="E1429" s="2"/>
      <c r="F1429" s="34"/>
    </row>
    <row r="1430" spans="1:6" x14ac:dyDescent="0.2">
      <c r="A1430" s="35"/>
      <c r="B1430" s="2"/>
      <c r="D1430" s="34"/>
      <c r="E1430" s="2"/>
      <c r="F1430" s="34"/>
    </row>
    <row r="1431" spans="1:6" x14ac:dyDescent="0.2">
      <c r="A1431" s="35"/>
      <c r="B1431" s="2"/>
      <c r="D1431" s="34"/>
      <c r="E1431" s="2"/>
      <c r="F1431" s="34"/>
    </row>
    <row r="1432" spans="1:6" x14ac:dyDescent="0.2">
      <c r="A1432" s="35"/>
      <c r="B1432" s="2"/>
      <c r="D1432" s="34"/>
      <c r="E1432" s="2"/>
      <c r="F1432" s="34"/>
    </row>
    <row r="1433" spans="1:6" x14ac:dyDescent="0.2">
      <c r="A1433" s="35"/>
      <c r="B1433" s="2"/>
      <c r="D1433" s="34"/>
      <c r="E1433" s="2"/>
      <c r="F1433" s="34"/>
    </row>
    <row r="1434" spans="1:6" x14ac:dyDescent="0.2">
      <c r="A1434" s="35"/>
      <c r="B1434" s="2"/>
      <c r="D1434" s="34"/>
      <c r="E1434" s="2"/>
      <c r="F1434" s="34"/>
    </row>
    <row r="1435" spans="1:6" x14ac:dyDescent="0.2">
      <c r="A1435" s="35"/>
      <c r="B1435" s="2"/>
      <c r="D1435" s="34"/>
      <c r="E1435" s="2"/>
      <c r="F1435" s="34"/>
    </row>
    <row r="1436" spans="1:6" x14ac:dyDescent="0.2">
      <c r="A1436" s="35"/>
      <c r="B1436" s="2"/>
      <c r="D1436" s="34"/>
      <c r="E1436" s="2"/>
      <c r="F1436" s="34"/>
    </row>
    <row r="1437" spans="1:6" x14ac:dyDescent="0.2">
      <c r="A1437" s="35"/>
      <c r="B1437" s="2"/>
      <c r="D1437" s="34"/>
      <c r="E1437" s="2"/>
      <c r="F1437" s="34"/>
    </row>
    <row r="1438" spans="1:6" x14ac:dyDescent="0.2">
      <c r="A1438" s="35"/>
      <c r="B1438" s="2"/>
      <c r="D1438" s="34"/>
      <c r="E1438" s="2"/>
      <c r="F1438" s="34"/>
    </row>
    <row r="1439" spans="1:6" x14ac:dyDescent="0.2">
      <c r="A1439" s="35"/>
      <c r="B1439" s="2"/>
      <c r="D1439" s="34"/>
      <c r="E1439" s="2"/>
      <c r="F1439" s="34"/>
    </row>
    <row r="1440" spans="1:6" x14ac:dyDescent="0.2">
      <c r="A1440" s="35"/>
      <c r="B1440" s="2"/>
      <c r="D1440" s="34"/>
      <c r="E1440" s="2"/>
      <c r="F1440" s="34"/>
    </row>
    <row r="1441" spans="1:6" x14ac:dyDescent="0.2">
      <c r="A1441" s="35"/>
      <c r="B1441" s="2"/>
      <c r="D1441" s="34"/>
      <c r="E1441" s="2"/>
      <c r="F1441" s="34"/>
    </row>
    <row r="1442" spans="1:6" x14ac:dyDescent="0.2">
      <c r="A1442" s="35"/>
      <c r="B1442" s="2"/>
      <c r="D1442" s="34"/>
      <c r="E1442" s="2"/>
      <c r="F1442" s="34"/>
    </row>
    <row r="1443" spans="1:6" x14ac:dyDescent="0.2">
      <c r="A1443" s="35"/>
      <c r="B1443" s="2"/>
      <c r="D1443" s="34"/>
      <c r="E1443" s="2"/>
      <c r="F1443" s="34"/>
    </row>
    <row r="1444" spans="1:6" x14ac:dyDescent="0.2">
      <c r="A1444" s="35"/>
      <c r="B1444" s="2"/>
      <c r="D1444" s="34"/>
      <c r="E1444" s="2"/>
      <c r="F1444" s="34"/>
    </row>
    <row r="1445" spans="1:6" x14ac:dyDescent="0.2">
      <c r="A1445" s="35"/>
      <c r="B1445" s="2"/>
      <c r="D1445" s="34"/>
      <c r="E1445" s="2"/>
      <c r="F1445" s="34"/>
    </row>
    <row r="1446" spans="1:6" x14ac:dyDescent="0.2">
      <c r="A1446" s="35"/>
      <c r="B1446" s="2"/>
      <c r="D1446" s="34"/>
      <c r="E1446" s="2"/>
      <c r="F1446" s="34"/>
    </row>
    <row r="1447" spans="1:6" x14ac:dyDescent="0.2">
      <c r="A1447" s="35"/>
      <c r="B1447" s="2"/>
      <c r="D1447" s="34"/>
      <c r="E1447" s="2"/>
      <c r="F1447" s="34"/>
    </row>
    <row r="1448" spans="1:6" x14ac:dyDescent="0.2">
      <c r="A1448" s="35"/>
      <c r="B1448" s="2"/>
      <c r="D1448" s="34"/>
      <c r="E1448" s="2"/>
      <c r="F1448" s="34"/>
    </row>
    <row r="1449" spans="1:6" x14ac:dyDescent="0.2">
      <c r="A1449" s="35"/>
      <c r="B1449" s="2"/>
      <c r="D1449" s="34"/>
      <c r="E1449" s="2"/>
      <c r="F1449" s="34"/>
    </row>
    <row r="1450" spans="1:6" x14ac:dyDescent="0.2">
      <c r="A1450" s="35"/>
      <c r="B1450" s="2"/>
      <c r="D1450" s="34"/>
      <c r="E1450" s="2"/>
      <c r="F1450" s="34"/>
    </row>
    <row r="1451" spans="1:6" x14ac:dyDescent="0.2">
      <c r="A1451" s="35"/>
      <c r="B1451" s="2"/>
      <c r="D1451" s="34"/>
      <c r="E1451" s="2"/>
      <c r="F1451" s="34"/>
    </row>
    <row r="1452" spans="1:6" x14ac:dyDescent="0.2">
      <c r="A1452" s="35"/>
      <c r="B1452" s="2"/>
      <c r="D1452" s="34"/>
      <c r="E1452" s="2"/>
      <c r="F1452" s="34"/>
    </row>
    <row r="1453" spans="1:6" x14ac:dyDescent="0.2">
      <c r="A1453" s="35"/>
      <c r="B1453" s="2"/>
      <c r="D1453" s="34"/>
      <c r="E1453" s="2"/>
      <c r="F1453" s="34"/>
    </row>
    <row r="1454" spans="1:6" x14ac:dyDescent="0.2">
      <c r="A1454" s="35"/>
      <c r="B1454" s="2"/>
      <c r="D1454" s="34"/>
      <c r="E1454" s="2"/>
      <c r="F1454" s="34"/>
    </row>
    <row r="1455" spans="1:6" x14ac:dyDescent="0.2">
      <c r="A1455" s="35"/>
      <c r="B1455" s="2"/>
      <c r="D1455" s="34"/>
      <c r="E1455" s="2"/>
      <c r="F1455" s="34"/>
    </row>
    <row r="1456" spans="1:6" x14ac:dyDescent="0.2">
      <c r="A1456" s="35"/>
      <c r="B1456" s="2"/>
      <c r="D1456" s="34"/>
      <c r="E1456" s="2"/>
      <c r="F1456" s="34"/>
    </row>
    <row r="1457" spans="1:6" x14ac:dyDescent="0.2">
      <c r="A1457" s="35"/>
      <c r="B1457" s="2"/>
      <c r="D1457" s="34"/>
      <c r="E1457" s="2"/>
      <c r="F1457" s="34"/>
    </row>
    <row r="1458" spans="1:6" x14ac:dyDescent="0.2">
      <c r="A1458" s="35"/>
      <c r="B1458" s="2"/>
      <c r="D1458" s="34"/>
      <c r="E1458" s="2"/>
      <c r="F1458" s="34"/>
    </row>
    <row r="1459" spans="1:6" x14ac:dyDescent="0.2">
      <c r="A1459" s="35"/>
      <c r="B1459" s="2"/>
      <c r="D1459" s="34"/>
      <c r="E1459" s="2"/>
      <c r="F1459" s="34"/>
    </row>
    <row r="1460" spans="1:6" x14ac:dyDescent="0.2">
      <c r="A1460" s="35"/>
      <c r="B1460" s="2"/>
      <c r="D1460" s="34"/>
      <c r="E1460" s="2"/>
      <c r="F1460" s="34"/>
    </row>
    <row r="1461" spans="1:6" x14ac:dyDescent="0.2">
      <c r="A1461" s="35"/>
      <c r="B1461" s="2"/>
      <c r="D1461" s="34"/>
      <c r="E1461" s="2"/>
      <c r="F1461" s="34"/>
    </row>
    <row r="1462" spans="1:6" x14ac:dyDescent="0.2">
      <c r="A1462" s="35"/>
      <c r="B1462" s="2"/>
      <c r="D1462" s="34"/>
      <c r="E1462" s="2"/>
      <c r="F1462" s="34"/>
    </row>
    <row r="1463" spans="1:6" x14ac:dyDescent="0.2">
      <c r="A1463" s="35"/>
      <c r="B1463" s="2"/>
      <c r="D1463" s="34"/>
      <c r="E1463" s="2"/>
      <c r="F1463" s="34"/>
    </row>
    <row r="1464" spans="1:6" x14ac:dyDescent="0.2">
      <c r="A1464" s="35"/>
      <c r="B1464" s="2"/>
      <c r="D1464" s="34"/>
      <c r="E1464" s="2"/>
      <c r="F1464" s="34"/>
    </row>
    <row r="1465" spans="1:6" x14ac:dyDescent="0.2">
      <c r="A1465" s="35"/>
      <c r="B1465" s="2"/>
      <c r="D1465" s="34"/>
      <c r="E1465" s="2"/>
      <c r="F1465" s="34"/>
    </row>
    <row r="1466" spans="1:6" x14ac:dyDescent="0.2">
      <c r="A1466" s="35"/>
      <c r="B1466" s="2"/>
      <c r="D1466" s="34"/>
      <c r="E1466" s="2"/>
      <c r="F1466" s="34"/>
    </row>
    <row r="1467" spans="1:6" x14ac:dyDescent="0.2">
      <c r="A1467" s="35"/>
      <c r="B1467" s="2"/>
      <c r="D1467" s="34"/>
      <c r="E1467" s="2"/>
      <c r="F1467" s="34"/>
    </row>
    <row r="1468" spans="1:6" x14ac:dyDescent="0.2">
      <c r="A1468" s="35"/>
      <c r="B1468" s="2"/>
      <c r="D1468" s="34"/>
      <c r="E1468" s="2"/>
      <c r="F1468" s="34"/>
    </row>
    <row r="1469" spans="1:6" x14ac:dyDescent="0.2">
      <c r="A1469" s="35"/>
      <c r="B1469" s="2"/>
      <c r="D1469" s="34"/>
      <c r="E1469" s="2"/>
      <c r="F1469" s="34"/>
    </row>
    <row r="1470" spans="1:6" x14ac:dyDescent="0.2">
      <c r="A1470" s="35"/>
      <c r="B1470" s="2"/>
      <c r="D1470" s="34"/>
      <c r="E1470" s="2"/>
      <c r="F1470" s="34"/>
    </row>
    <row r="1471" spans="1:6" x14ac:dyDescent="0.2">
      <c r="A1471" s="35"/>
      <c r="B1471" s="2"/>
      <c r="D1471" s="34"/>
      <c r="E1471" s="2"/>
      <c r="F1471" s="34"/>
    </row>
    <row r="1472" spans="1:6" x14ac:dyDescent="0.2">
      <c r="A1472" s="35"/>
      <c r="B1472" s="2"/>
      <c r="D1472" s="34"/>
      <c r="E1472" s="2"/>
      <c r="F1472" s="34"/>
    </row>
    <row r="1473" spans="1:6" x14ac:dyDescent="0.2">
      <c r="A1473" s="35"/>
      <c r="B1473" s="2"/>
      <c r="D1473" s="34"/>
      <c r="E1473" s="2"/>
      <c r="F1473" s="34"/>
    </row>
    <row r="1474" spans="1:6" x14ac:dyDescent="0.2">
      <c r="A1474" s="35"/>
      <c r="B1474" s="2"/>
      <c r="D1474" s="34"/>
      <c r="E1474" s="2"/>
      <c r="F1474" s="34"/>
    </row>
    <row r="1475" spans="1:6" x14ac:dyDescent="0.2">
      <c r="A1475" s="35"/>
      <c r="B1475" s="2"/>
      <c r="D1475" s="34"/>
      <c r="E1475" s="2"/>
      <c r="F1475" s="34"/>
    </row>
    <row r="1476" spans="1:6" x14ac:dyDescent="0.2">
      <c r="A1476" s="35"/>
      <c r="B1476" s="2"/>
      <c r="D1476" s="34"/>
      <c r="E1476" s="2"/>
      <c r="F1476" s="34"/>
    </row>
    <row r="1477" spans="1:6" x14ac:dyDescent="0.2">
      <c r="A1477" s="35"/>
      <c r="B1477" s="2"/>
      <c r="D1477" s="34"/>
      <c r="E1477" s="2"/>
      <c r="F1477" s="34"/>
    </row>
    <row r="1478" spans="1:6" x14ac:dyDescent="0.2">
      <c r="A1478" s="35"/>
      <c r="B1478" s="2"/>
      <c r="D1478" s="34"/>
      <c r="E1478" s="2"/>
      <c r="F1478" s="34"/>
    </row>
    <row r="1479" spans="1:6" x14ac:dyDescent="0.2">
      <c r="A1479" s="35"/>
      <c r="B1479" s="2"/>
      <c r="D1479" s="34"/>
      <c r="E1479" s="2"/>
      <c r="F1479" s="34"/>
    </row>
    <row r="1480" spans="1:6" x14ac:dyDescent="0.2">
      <c r="A1480" s="35"/>
      <c r="B1480" s="2"/>
      <c r="D1480" s="34"/>
      <c r="E1480" s="2"/>
      <c r="F1480" s="34"/>
    </row>
    <row r="1481" spans="1:6" x14ac:dyDescent="0.2">
      <c r="A1481" s="35"/>
      <c r="B1481" s="2"/>
      <c r="D1481" s="34"/>
      <c r="E1481" s="2"/>
      <c r="F1481" s="34"/>
    </row>
    <row r="1482" spans="1:6" x14ac:dyDescent="0.2">
      <c r="A1482" s="35"/>
      <c r="B1482" s="2"/>
      <c r="D1482" s="34"/>
      <c r="E1482" s="2"/>
      <c r="F1482" s="34"/>
    </row>
    <row r="1483" spans="1:6" x14ac:dyDescent="0.2">
      <c r="A1483" s="35"/>
      <c r="B1483" s="2"/>
      <c r="D1483" s="34"/>
      <c r="E1483" s="2"/>
      <c r="F1483" s="34"/>
    </row>
    <row r="1484" spans="1:6" x14ac:dyDescent="0.2">
      <c r="A1484" s="35"/>
      <c r="B1484" s="2"/>
      <c r="D1484" s="34"/>
      <c r="E1484" s="2"/>
      <c r="F1484" s="34"/>
    </row>
    <row r="1485" spans="1:6" x14ac:dyDescent="0.2">
      <c r="A1485" s="35"/>
      <c r="B1485" s="2"/>
      <c r="D1485" s="34"/>
      <c r="E1485" s="2"/>
      <c r="F1485" s="34"/>
    </row>
    <row r="1486" spans="1:6" x14ac:dyDescent="0.2">
      <c r="A1486" s="35"/>
      <c r="B1486" s="2"/>
      <c r="D1486" s="34"/>
      <c r="E1486" s="2"/>
      <c r="F1486" s="34"/>
    </row>
    <row r="1487" spans="1:6" x14ac:dyDescent="0.2">
      <c r="A1487" s="35"/>
      <c r="B1487" s="2"/>
      <c r="D1487" s="34"/>
      <c r="E1487" s="2"/>
      <c r="F1487" s="34"/>
    </row>
    <row r="1488" spans="1:6" x14ac:dyDescent="0.2">
      <c r="A1488" s="35"/>
      <c r="B1488" s="2"/>
      <c r="D1488" s="34"/>
      <c r="E1488" s="2"/>
      <c r="F1488" s="34"/>
    </row>
    <row r="1489" spans="1:6" x14ac:dyDescent="0.2">
      <c r="A1489" s="35"/>
      <c r="B1489" s="2"/>
      <c r="D1489" s="34"/>
      <c r="E1489" s="2"/>
      <c r="F1489" s="34"/>
    </row>
    <row r="1490" spans="1:6" x14ac:dyDescent="0.2">
      <c r="A1490" s="35"/>
      <c r="B1490" s="2"/>
      <c r="D1490" s="34"/>
      <c r="E1490" s="2"/>
      <c r="F1490" s="34"/>
    </row>
    <row r="1491" spans="1:6" x14ac:dyDescent="0.2">
      <c r="A1491" s="35"/>
      <c r="B1491" s="2"/>
      <c r="D1491" s="34"/>
      <c r="E1491" s="2"/>
      <c r="F1491" s="34"/>
    </row>
    <row r="1492" spans="1:6" x14ac:dyDescent="0.2">
      <c r="A1492" s="35"/>
      <c r="B1492" s="2"/>
      <c r="D1492" s="34"/>
      <c r="E1492" s="2"/>
      <c r="F1492" s="34"/>
    </row>
    <row r="1493" spans="1:6" x14ac:dyDescent="0.2">
      <c r="A1493" s="35"/>
      <c r="B1493" s="2"/>
      <c r="D1493" s="34"/>
      <c r="E1493" s="2"/>
      <c r="F1493" s="34"/>
    </row>
    <row r="1494" spans="1:6" x14ac:dyDescent="0.2">
      <c r="A1494" s="35"/>
      <c r="B1494" s="2"/>
      <c r="D1494" s="34"/>
      <c r="E1494" s="2"/>
      <c r="F1494" s="34"/>
    </row>
    <row r="1495" spans="1:6" x14ac:dyDescent="0.2">
      <c r="A1495" s="35"/>
      <c r="B1495" s="2"/>
      <c r="D1495" s="34"/>
      <c r="E1495" s="2"/>
      <c r="F1495" s="34"/>
    </row>
    <row r="1496" spans="1:6" x14ac:dyDescent="0.2">
      <c r="A1496" s="35"/>
      <c r="B1496" s="2"/>
      <c r="D1496" s="34"/>
      <c r="E1496" s="2"/>
      <c r="F1496" s="34"/>
    </row>
    <row r="1497" spans="1:6" x14ac:dyDescent="0.2">
      <c r="A1497" s="35"/>
      <c r="B1497" s="2"/>
      <c r="D1497" s="34"/>
      <c r="E1497" s="2"/>
      <c r="F1497" s="34"/>
    </row>
    <row r="1498" spans="1:6" x14ac:dyDescent="0.2">
      <c r="A1498" s="35"/>
      <c r="B1498" s="2"/>
      <c r="D1498" s="34"/>
      <c r="E1498" s="2"/>
      <c r="F1498" s="34"/>
    </row>
    <row r="1499" spans="1:6" x14ac:dyDescent="0.2">
      <c r="A1499" s="35"/>
      <c r="B1499" s="2"/>
      <c r="D1499" s="34"/>
      <c r="E1499" s="2"/>
      <c r="F1499" s="34"/>
    </row>
    <row r="1500" spans="1:6" x14ac:dyDescent="0.2">
      <c r="A1500" s="35"/>
      <c r="B1500" s="2"/>
      <c r="D1500" s="34"/>
      <c r="E1500" s="2"/>
      <c r="F1500" s="34"/>
    </row>
    <row r="1501" spans="1:6" x14ac:dyDescent="0.2">
      <c r="A1501" s="35"/>
      <c r="B1501" s="2"/>
      <c r="D1501" s="34"/>
      <c r="E1501" s="2"/>
      <c r="F1501" s="34"/>
    </row>
    <row r="1502" spans="1:6" x14ac:dyDescent="0.2">
      <c r="A1502" s="35"/>
      <c r="B1502" s="2"/>
      <c r="D1502" s="34"/>
      <c r="E1502" s="2"/>
      <c r="F1502" s="34"/>
    </row>
    <row r="1503" spans="1:6" x14ac:dyDescent="0.2">
      <c r="A1503" s="35"/>
      <c r="B1503" s="2"/>
      <c r="D1503" s="34"/>
      <c r="E1503" s="2"/>
      <c r="F1503" s="34"/>
    </row>
    <row r="1504" spans="1:6" x14ac:dyDescent="0.2">
      <c r="A1504" s="35"/>
      <c r="B1504" s="2"/>
      <c r="D1504" s="34"/>
      <c r="E1504" s="2"/>
      <c r="F1504" s="34"/>
    </row>
    <row r="1505" spans="1:6" x14ac:dyDescent="0.2">
      <c r="A1505" s="35"/>
      <c r="B1505" s="2"/>
      <c r="D1505" s="34"/>
      <c r="E1505" s="2"/>
      <c r="F1505" s="34"/>
    </row>
    <row r="1506" spans="1:6" x14ac:dyDescent="0.2">
      <c r="A1506" s="35"/>
      <c r="B1506" s="2"/>
      <c r="D1506" s="34"/>
      <c r="E1506" s="2"/>
      <c r="F1506" s="34"/>
    </row>
    <row r="1507" spans="1:6" x14ac:dyDescent="0.2">
      <c r="A1507" s="35"/>
      <c r="B1507" s="2"/>
      <c r="D1507" s="34"/>
      <c r="E1507" s="2"/>
      <c r="F1507" s="34"/>
    </row>
    <row r="1508" spans="1:6" x14ac:dyDescent="0.2">
      <c r="A1508" s="35"/>
      <c r="B1508" s="2"/>
      <c r="D1508" s="34"/>
      <c r="E1508" s="2"/>
      <c r="F1508" s="34"/>
    </row>
    <row r="1509" spans="1:6" x14ac:dyDescent="0.2">
      <c r="A1509" s="35"/>
      <c r="B1509" s="2"/>
      <c r="D1509" s="34"/>
      <c r="E1509" s="2"/>
      <c r="F1509" s="34"/>
    </row>
    <row r="1510" spans="1:6" x14ac:dyDescent="0.2">
      <c r="A1510" s="35"/>
      <c r="B1510" s="2"/>
      <c r="D1510" s="34"/>
      <c r="E1510" s="2"/>
      <c r="F1510" s="34"/>
    </row>
    <row r="1511" spans="1:6" x14ac:dyDescent="0.2">
      <c r="A1511" s="35"/>
      <c r="B1511" s="2"/>
      <c r="D1511" s="34"/>
      <c r="E1511" s="2"/>
      <c r="F1511" s="34"/>
    </row>
    <row r="1512" spans="1:6" x14ac:dyDescent="0.2">
      <c r="A1512" s="35"/>
      <c r="B1512" s="2"/>
      <c r="D1512" s="34"/>
      <c r="E1512" s="2"/>
      <c r="F1512" s="34"/>
    </row>
    <row r="1513" spans="1:6" x14ac:dyDescent="0.2">
      <c r="A1513" s="35"/>
      <c r="B1513" s="2"/>
      <c r="D1513" s="34"/>
      <c r="E1513" s="2"/>
      <c r="F1513" s="34"/>
    </row>
    <row r="1514" spans="1:6" x14ac:dyDescent="0.2">
      <c r="A1514" s="35"/>
      <c r="B1514" s="2"/>
      <c r="D1514" s="34"/>
      <c r="E1514" s="2"/>
      <c r="F1514" s="34"/>
    </row>
    <row r="1515" spans="1:6" x14ac:dyDescent="0.2">
      <c r="A1515" s="35"/>
      <c r="B1515" s="2"/>
      <c r="D1515" s="34"/>
      <c r="E1515" s="2"/>
      <c r="F1515" s="34"/>
    </row>
    <row r="1516" spans="1:6" x14ac:dyDescent="0.2">
      <c r="A1516" s="35"/>
      <c r="B1516" s="2"/>
      <c r="D1516" s="34"/>
      <c r="E1516" s="2"/>
      <c r="F1516" s="34"/>
    </row>
    <row r="1517" spans="1:6" x14ac:dyDescent="0.2">
      <c r="A1517" s="35"/>
      <c r="B1517" s="2"/>
      <c r="D1517" s="34"/>
      <c r="E1517" s="2"/>
      <c r="F1517" s="34"/>
    </row>
    <row r="1518" spans="1:6" x14ac:dyDescent="0.2">
      <c r="A1518" s="35"/>
      <c r="B1518" s="2"/>
      <c r="D1518" s="34"/>
      <c r="E1518" s="2"/>
      <c r="F1518" s="34"/>
    </row>
    <row r="1519" spans="1:6" x14ac:dyDescent="0.2">
      <c r="A1519" s="35"/>
      <c r="B1519" s="2"/>
      <c r="D1519" s="34"/>
      <c r="E1519" s="2"/>
      <c r="F1519" s="34"/>
    </row>
    <row r="1520" spans="1:6" x14ac:dyDescent="0.2">
      <c r="A1520" s="35"/>
      <c r="B1520" s="2"/>
      <c r="D1520" s="34"/>
      <c r="E1520" s="2"/>
      <c r="F1520" s="34"/>
    </row>
    <row r="1521" spans="1:6" x14ac:dyDescent="0.2">
      <c r="A1521" s="35"/>
      <c r="B1521" s="2"/>
      <c r="D1521" s="34"/>
      <c r="E1521" s="2"/>
      <c r="F1521" s="34"/>
    </row>
    <row r="1522" spans="1:6" x14ac:dyDescent="0.2">
      <c r="A1522" s="35"/>
      <c r="B1522" s="2"/>
      <c r="D1522" s="34"/>
      <c r="E1522" s="2"/>
      <c r="F1522" s="34"/>
    </row>
    <row r="1523" spans="1:6" x14ac:dyDescent="0.2">
      <c r="A1523" s="35"/>
      <c r="B1523" s="2"/>
      <c r="D1523" s="34"/>
      <c r="E1523" s="2"/>
      <c r="F1523" s="34"/>
    </row>
    <row r="1524" spans="1:6" x14ac:dyDescent="0.2">
      <c r="A1524" s="35"/>
      <c r="B1524" s="2"/>
      <c r="D1524" s="34"/>
      <c r="E1524" s="2"/>
      <c r="F1524" s="34"/>
    </row>
    <row r="1525" spans="1:6" x14ac:dyDescent="0.2">
      <c r="A1525" s="35"/>
      <c r="B1525" s="2"/>
      <c r="D1525" s="34"/>
      <c r="E1525" s="2"/>
      <c r="F1525" s="34"/>
    </row>
    <row r="1526" spans="1:6" x14ac:dyDescent="0.2">
      <c r="A1526" s="35"/>
      <c r="B1526" s="2"/>
      <c r="D1526" s="34"/>
      <c r="E1526" s="2"/>
      <c r="F1526" s="34"/>
    </row>
    <row r="1527" spans="1:6" x14ac:dyDescent="0.2">
      <c r="A1527" s="35"/>
      <c r="B1527" s="2"/>
      <c r="D1527" s="34"/>
      <c r="E1527" s="2"/>
      <c r="F1527" s="34"/>
    </row>
    <row r="1528" spans="1:6" x14ac:dyDescent="0.2">
      <c r="A1528" s="35"/>
      <c r="B1528" s="2"/>
      <c r="D1528" s="34"/>
      <c r="E1528" s="2"/>
      <c r="F1528" s="34"/>
    </row>
    <row r="1529" spans="1:6" x14ac:dyDescent="0.2">
      <c r="A1529" s="35"/>
      <c r="B1529" s="2"/>
      <c r="D1529" s="34"/>
      <c r="E1529" s="2"/>
      <c r="F1529" s="34"/>
    </row>
    <row r="1530" spans="1:6" x14ac:dyDescent="0.2">
      <c r="A1530" s="35"/>
      <c r="B1530" s="2"/>
      <c r="D1530" s="34"/>
      <c r="E1530" s="2"/>
      <c r="F1530" s="34"/>
    </row>
    <row r="1531" spans="1:6" x14ac:dyDescent="0.2">
      <c r="A1531" s="35"/>
      <c r="B1531" s="2"/>
      <c r="D1531" s="34"/>
      <c r="E1531" s="2"/>
      <c r="F1531" s="34"/>
    </row>
    <row r="1532" spans="1:6" x14ac:dyDescent="0.2">
      <c r="A1532" s="35"/>
      <c r="B1532" s="2"/>
      <c r="D1532" s="34"/>
      <c r="E1532" s="2"/>
      <c r="F1532" s="34"/>
    </row>
    <row r="1533" spans="1:6" x14ac:dyDescent="0.2">
      <c r="A1533" s="35"/>
      <c r="B1533" s="2"/>
      <c r="D1533" s="34"/>
      <c r="E1533" s="2"/>
      <c r="F1533" s="34"/>
    </row>
    <row r="1534" spans="1:6" x14ac:dyDescent="0.2">
      <c r="A1534" s="35"/>
      <c r="B1534" s="2"/>
      <c r="D1534" s="34"/>
      <c r="E1534" s="2"/>
      <c r="F1534" s="34"/>
    </row>
    <row r="1535" spans="1:6" x14ac:dyDescent="0.2">
      <c r="A1535" s="35"/>
      <c r="B1535" s="2"/>
      <c r="D1535" s="34"/>
      <c r="E1535" s="2"/>
      <c r="F1535" s="34"/>
    </row>
    <row r="1536" spans="1:6" x14ac:dyDescent="0.2">
      <c r="A1536" s="35"/>
      <c r="B1536" s="2"/>
      <c r="D1536" s="34"/>
      <c r="E1536" s="2"/>
      <c r="F1536" s="34"/>
    </row>
    <row r="1537" spans="1:6" x14ac:dyDescent="0.2">
      <c r="A1537" s="35"/>
      <c r="B1537" s="2"/>
      <c r="D1537" s="34"/>
      <c r="E1537" s="2"/>
      <c r="F1537" s="34"/>
    </row>
    <row r="1538" spans="1:6" x14ac:dyDescent="0.2">
      <c r="A1538" s="35"/>
      <c r="B1538" s="2"/>
      <c r="D1538" s="34"/>
      <c r="E1538" s="2"/>
      <c r="F1538" s="34"/>
    </row>
    <row r="1539" spans="1:6" x14ac:dyDescent="0.2">
      <c r="A1539" s="35"/>
      <c r="B1539" s="2"/>
      <c r="D1539" s="34"/>
      <c r="E1539" s="2"/>
      <c r="F1539" s="34"/>
    </row>
    <row r="1540" spans="1:6" x14ac:dyDescent="0.2">
      <c r="A1540" s="35"/>
      <c r="B1540" s="2"/>
      <c r="D1540" s="34"/>
      <c r="E1540" s="2"/>
      <c r="F1540" s="34"/>
    </row>
    <row r="1541" spans="1:6" x14ac:dyDescent="0.2">
      <c r="A1541" s="35"/>
      <c r="B1541" s="2"/>
      <c r="D1541" s="34"/>
      <c r="E1541" s="2"/>
      <c r="F1541" s="34"/>
    </row>
    <row r="1542" spans="1:6" x14ac:dyDescent="0.2">
      <c r="A1542" s="35"/>
      <c r="B1542" s="2"/>
      <c r="D1542" s="34"/>
      <c r="E1542" s="2"/>
      <c r="F1542" s="34"/>
    </row>
    <row r="1543" spans="1:6" x14ac:dyDescent="0.2">
      <c r="A1543" s="35"/>
      <c r="B1543" s="2"/>
      <c r="D1543" s="34"/>
      <c r="E1543" s="2"/>
      <c r="F1543" s="34"/>
    </row>
    <row r="1544" spans="1:6" x14ac:dyDescent="0.2">
      <c r="A1544" s="35"/>
      <c r="B1544" s="2"/>
      <c r="D1544" s="34"/>
      <c r="E1544" s="2"/>
      <c r="F1544" s="34"/>
    </row>
    <row r="1545" spans="1:6" x14ac:dyDescent="0.2">
      <c r="A1545" s="35"/>
      <c r="B1545" s="2"/>
      <c r="D1545" s="34"/>
      <c r="E1545" s="2"/>
      <c r="F1545" s="34"/>
    </row>
    <row r="1546" spans="1:6" x14ac:dyDescent="0.2">
      <c r="A1546" s="35"/>
      <c r="B1546" s="2"/>
      <c r="D1546" s="34"/>
      <c r="E1546" s="2"/>
      <c r="F1546" s="34"/>
    </row>
    <row r="1547" spans="1:6" x14ac:dyDescent="0.2">
      <c r="A1547" s="35"/>
      <c r="B1547" s="2"/>
      <c r="D1547" s="34"/>
      <c r="E1547" s="2"/>
      <c r="F1547" s="34"/>
    </row>
    <row r="1548" spans="1:6" x14ac:dyDescent="0.2">
      <c r="A1548" s="35"/>
      <c r="B1548" s="2"/>
      <c r="D1548" s="34"/>
      <c r="E1548" s="2"/>
      <c r="F1548" s="34"/>
    </row>
    <row r="1549" spans="1:6" x14ac:dyDescent="0.2">
      <c r="A1549" s="35"/>
      <c r="B1549" s="2"/>
      <c r="D1549" s="34"/>
      <c r="E1549" s="2"/>
      <c r="F1549" s="34"/>
    </row>
    <row r="1550" spans="1:6" x14ac:dyDescent="0.2">
      <c r="A1550" s="35"/>
      <c r="B1550" s="2"/>
      <c r="D1550" s="34"/>
      <c r="E1550" s="2"/>
      <c r="F1550" s="34"/>
    </row>
    <row r="1551" spans="1:6" x14ac:dyDescent="0.2">
      <c r="A1551" s="35"/>
      <c r="B1551" s="2"/>
      <c r="D1551" s="34"/>
      <c r="E1551" s="2"/>
      <c r="F1551" s="34"/>
    </row>
    <row r="1552" spans="1:6" x14ac:dyDescent="0.2">
      <c r="A1552" s="35"/>
      <c r="B1552" s="2"/>
      <c r="D1552" s="34"/>
      <c r="E1552" s="2"/>
      <c r="F1552" s="34"/>
    </row>
    <row r="1553" spans="1:6" x14ac:dyDescent="0.2">
      <c r="A1553" s="35"/>
      <c r="B1553" s="2"/>
      <c r="D1553" s="34"/>
      <c r="E1553" s="2"/>
      <c r="F1553" s="34"/>
    </row>
    <row r="1554" spans="1:6" x14ac:dyDescent="0.2">
      <c r="A1554" s="35"/>
      <c r="B1554" s="2"/>
      <c r="D1554" s="34"/>
      <c r="E1554" s="2"/>
      <c r="F1554" s="34"/>
    </row>
    <row r="1555" spans="1:6" x14ac:dyDescent="0.2">
      <c r="A1555" s="35"/>
      <c r="B1555" s="2"/>
      <c r="D1555" s="34"/>
      <c r="E1555" s="2"/>
      <c r="F1555" s="34"/>
    </row>
    <row r="1556" spans="1:6" x14ac:dyDescent="0.2">
      <c r="A1556" s="35"/>
      <c r="B1556" s="2"/>
      <c r="D1556" s="34"/>
      <c r="E1556" s="2"/>
      <c r="F1556" s="34"/>
    </row>
    <row r="1557" spans="1:6" x14ac:dyDescent="0.2">
      <c r="A1557" s="35"/>
      <c r="B1557" s="2"/>
      <c r="D1557" s="34"/>
      <c r="E1557" s="2"/>
      <c r="F1557" s="34"/>
    </row>
    <row r="1558" spans="1:6" x14ac:dyDescent="0.2">
      <c r="A1558" s="35"/>
      <c r="B1558" s="2"/>
      <c r="D1558" s="34"/>
      <c r="E1558" s="2"/>
      <c r="F1558" s="34"/>
    </row>
    <row r="1559" spans="1:6" x14ac:dyDescent="0.2">
      <c r="A1559" s="35"/>
      <c r="B1559" s="2"/>
      <c r="D1559" s="34"/>
      <c r="E1559" s="2"/>
      <c r="F1559" s="34"/>
    </row>
    <row r="1560" spans="1:6" x14ac:dyDescent="0.2">
      <c r="A1560" s="35"/>
      <c r="B1560" s="2"/>
      <c r="D1560" s="34"/>
      <c r="E1560" s="2"/>
      <c r="F1560" s="34"/>
    </row>
    <row r="1561" spans="1:6" x14ac:dyDescent="0.2">
      <c r="A1561" s="35"/>
      <c r="B1561" s="2"/>
      <c r="D1561" s="34"/>
      <c r="E1561" s="2"/>
      <c r="F1561" s="34"/>
    </row>
    <row r="1562" spans="1:6" x14ac:dyDescent="0.2">
      <c r="A1562" s="35"/>
      <c r="B1562" s="2"/>
      <c r="D1562" s="34"/>
      <c r="E1562" s="2"/>
      <c r="F1562" s="34"/>
    </row>
    <row r="1563" spans="1:6" x14ac:dyDescent="0.2">
      <c r="A1563" s="35"/>
      <c r="B1563" s="2"/>
      <c r="D1563" s="34"/>
      <c r="E1563" s="2"/>
      <c r="F1563" s="34"/>
    </row>
    <row r="1564" spans="1:6" x14ac:dyDescent="0.2">
      <c r="A1564" s="35"/>
      <c r="B1564" s="2"/>
      <c r="D1564" s="34"/>
      <c r="E1564" s="2"/>
      <c r="F1564" s="34"/>
    </row>
    <row r="1565" spans="1:6" x14ac:dyDescent="0.2">
      <c r="A1565" s="35"/>
      <c r="B1565" s="2"/>
      <c r="D1565" s="34"/>
      <c r="E1565" s="2"/>
      <c r="F1565" s="34"/>
    </row>
    <row r="1566" spans="1:6" x14ac:dyDescent="0.2">
      <c r="A1566" s="35"/>
      <c r="B1566" s="2"/>
      <c r="D1566" s="34"/>
      <c r="E1566" s="2"/>
      <c r="F1566" s="34"/>
    </row>
    <row r="1567" spans="1:6" x14ac:dyDescent="0.2">
      <c r="A1567" s="35"/>
      <c r="B1567" s="2"/>
      <c r="D1567" s="34"/>
      <c r="E1567" s="2"/>
      <c r="F1567" s="34"/>
    </row>
    <row r="1568" spans="1:6" x14ac:dyDescent="0.2">
      <c r="A1568" s="35"/>
      <c r="B1568" s="2"/>
      <c r="D1568" s="34"/>
      <c r="E1568" s="2"/>
      <c r="F1568" s="34"/>
    </row>
    <row r="1569" spans="1:6" x14ac:dyDescent="0.2">
      <c r="A1569" s="35"/>
      <c r="B1569" s="2"/>
      <c r="D1569" s="34"/>
      <c r="E1569" s="2"/>
      <c r="F1569" s="34"/>
    </row>
    <row r="1570" spans="1:6" x14ac:dyDescent="0.2">
      <c r="A1570" s="35"/>
      <c r="B1570" s="2"/>
      <c r="D1570" s="34"/>
      <c r="E1570" s="2"/>
      <c r="F1570" s="34"/>
    </row>
    <row r="1571" spans="1:6" x14ac:dyDescent="0.2">
      <c r="A1571" s="35"/>
      <c r="B1571" s="2"/>
      <c r="D1571" s="34"/>
      <c r="E1571" s="2"/>
      <c r="F1571" s="34"/>
    </row>
    <row r="1572" spans="1:6" x14ac:dyDescent="0.2">
      <c r="A1572" s="35"/>
      <c r="B1572" s="2"/>
      <c r="D1572" s="34"/>
      <c r="E1572" s="2"/>
      <c r="F1572" s="34"/>
    </row>
    <row r="1573" spans="1:6" x14ac:dyDescent="0.2">
      <c r="A1573" s="35"/>
      <c r="B1573" s="2"/>
      <c r="D1573" s="34"/>
      <c r="E1573" s="2"/>
      <c r="F1573" s="34"/>
    </row>
    <row r="1574" spans="1:6" x14ac:dyDescent="0.2">
      <c r="A1574" s="35"/>
      <c r="B1574" s="2"/>
      <c r="D1574" s="34"/>
      <c r="E1574" s="2"/>
      <c r="F1574" s="34"/>
    </row>
    <row r="1575" spans="1:6" x14ac:dyDescent="0.2">
      <c r="A1575" s="35"/>
      <c r="B1575" s="2"/>
      <c r="D1575" s="34"/>
      <c r="E1575" s="2"/>
      <c r="F1575" s="34"/>
    </row>
    <row r="1576" spans="1:6" x14ac:dyDescent="0.2">
      <c r="A1576" s="35"/>
      <c r="B1576" s="2"/>
      <c r="D1576" s="34"/>
      <c r="E1576" s="2"/>
      <c r="F1576" s="34"/>
    </row>
    <row r="1577" spans="1:6" x14ac:dyDescent="0.2">
      <c r="A1577" s="35"/>
      <c r="B1577" s="2"/>
      <c r="D1577" s="34"/>
      <c r="E1577" s="2"/>
      <c r="F1577" s="34"/>
    </row>
    <row r="1578" spans="1:6" x14ac:dyDescent="0.2">
      <c r="A1578" s="35"/>
      <c r="B1578" s="2"/>
      <c r="D1578" s="34"/>
      <c r="E1578" s="2"/>
      <c r="F1578" s="34"/>
    </row>
    <row r="1579" spans="1:6" x14ac:dyDescent="0.2">
      <c r="A1579" s="35"/>
      <c r="B1579" s="2"/>
      <c r="D1579" s="34"/>
      <c r="E1579" s="2"/>
      <c r="F1579" s="34"/>
    </row>
    <row r="1580" spans="1:6" x14ac:dyDescent="0.2">
      <c r="A1580" s="35"/>
      <c r="B1580" s="2"/>
      <c r="D1580" s="34"/>
      <c r="E1580" s="2"/>
      <c r="F1580" s="34"/>
    </row>
    <row r="1581" spans="1:6" x14ac:dyDescent="0.2">
      <c r="A1581" s="35"/>
      <c r="B1581" s="2"/>
      <c r="D1581" s="34"/>
      <c r="E1581" s="2"/>
      <c r="F1581" s="34"/>
    </row>
    <row r="1582" spans="1:6" x14ac:dyDescent="0.2">
      <c r="A1582" s="35"/>
      <c r="B1582" s="2"/>
      <c r="D1582" s="34"/>
      <c r="E1582" s="2"/>
      <c r="F1582" s="34"/>
    </row>
    <row r="1583" spans="1:6" x14ac:dyDescent="0.2">
      <c r="A1583" s="35"/>
      <c r="B1583" s="2"/>
      <c r="D1583" s="34"/>
      <c r="E1583" s="2"/>
      <c r="F1583" s="34"/>
    </row>
    <row r="1584" spans="1:6" x14ac:dyDescent="0.2">
      <c r="A1584" s="35"/>
      <c r="B1584" s="2"/>
      <c r="D1584" s="34"/>
      <c r="E1584" s="2"/>
      <c r="F1584" s="34"/>
    </row>
    <row r="1585" spans="1:6" x14ac:dyDescent="0.2">
      <c r="A1585" s="35"/>
      <c r="B1585" s="2"/>
      <c r="D1585" s="34"/>
      <c r="E1585" s="2"/>
      <c r="F1585" s="34"/>
    </row>
    <row r="1586" spans="1:6" x14ac:dyDescent="0.2">
      <c r="A1586" s="35"/>
      <c r="B1586" s="2"/>
      <c r="D1586" s="34"/>
      <c r="E1586" s="2"/>
      <c r="F1586" s="34"/>
    </row>
    <row r="1587" spans="1:6" x14ac:dyDescent="0.2">
      <c r="A1587" s="35"/>
      <c r="B1587" s="2"/>
      <c r="D1587" s="34"/>
      <c r="E1587" s="2"/>
      <c r="F1587" s="34"/>
    </row>
    <row r="1588" spans="1:6" x14ac:dyDescent="0.2">
      <c r="A1588" s="35"/>
      <c r="B1588" s="2"/>
      <c r="D1588" s="34"/>
      <c r="E1588" s="2"/>
      <c r="F1588" s="34"/>
    </row>
    <row r="1589" spans="1:6" x14ac:dyDescent="0.2">
      <c r="A1589" s="35"/>
      <c r="B1589" s="2"/>
      <c r="D1589" s="34"/>
      <c r="E1589" s="2"/>
      <c r="F1589" s="34"/>
    </row>
    <row r="1590" spans="1:6" x14ac:dyDescent="0.2">
      <c r="A1590" s="35"/>
      <c r="B1590" s="2"/>
      <c r="D1590" s="34"/>
      <c r="E1590" s="2"/>
      <c r="F1590" s="34"/>
    </row>
    <row r="1591" spans="1:6" x14ac:dyDescent="0.2">
      <c r="A1591" s="35"/>
      <c r="B1591" s="2"/>
      <c r="D1591" s="34"/>
      <c r="E1591" s="2"/>
      <c r="F1591" s="34"/>
    </row>
    <row r="1592" spans="1:6" x14ac:dyDescent="0.2">
      <c r="A1592" s="35"/>
      <c r="B1592" s="2"/>
      <c r="D1592" s="34"/>
      <c r="E1592" s="2"/>
      <c r="F1592" s="34"/>
    </row>
    <row r="1593" spans="1:6" x14ac:dyDescent="0.2">
      <c r="A1593" s="35"/>
      <c r="B1593" s="2"/>
      <c r="D1593" s="34"/>
      <c r="E1593" s="2"/>
      <c r="F1593" s="34"/>
    </row>
    <row r="1594" spans="1:6" x14ac:dyDescent="0.2">
      <c r="A1594" s="35"/>
      <c r="B1594" s="2"/>
      <c r="D1594" s="34"/>
      <c r="E1594" s="2"/>
      <c r="F1594" s="34"/>
    </row>
    <row r="1595" spans="1:6" x14ac:dyDescent="0.2">
      <c r="A1595" s="35"/>
      <c r="B1595" s="2"/>
      <c r="D1595" s="34"/>
      <c r="E1595" s="2"/>
      <c r="F1595" s="34"/>
    </row>
    <row r="1596" spans="1:6" x14ac:dyDescent="0.2">
      <c r="A1596" s="35"/>
      <c r="B1596" s="2"/>
      <c r="D1596" s="34"/>
      <c r="E1596" s="2"/>
      <c r="F1596" s="34"/>
    </row>
    <row r="1597" spans="1:6" x14ac:dyDescent="0.2">
      <c r="A1597" s="35"/>
      <c r="B1597" s="2"/>
      <c r="D1597" s="34"/>
      <c r="E1597" s="2"/>
      <c r="F1597" s="34"/>
    </row>
    <row r="1598" spans="1:6" x14ac:dyDescent="0.2">
      <c r="A1598" s="35"/>
      <c r="B1598" s="2"/>
      <c r="D1598" s="34"/>
      <c r="E1598" s="2"/>
      <c r="F1598" s="34"/>
    </row>
    <row r="1599" spans="1:6" x14ac:dyDescent="0.2">
      <c r="A1599" s="35"/>
      <c r="B1599" s="2"/>
      <c r="D1599" s="34"/>
      <c r="E1599" s="2"/>
      <c r="F1599" s="34"/>
    </row>
    <row r="1600" spans="1:6" x14ac:dyDescent="0.2">
      <c r="A1600" s="35"/>
      <c r="B1600" s="2"/>
      <c r="D1600" s="34"/>
      <c r="E1600" s="2"/>
      <c r="F1600" s="34"/>
    </row>
    <row r="1601" spans="1:6" x14ac:dyDescent="0.2">
      <c r="A1601" s="35"/>
      <c r="B1601" s="2"/>
      <c r="D1601" s="34"/>
      <c r="E1601" s="2"/>
      <c r="F1601" s="34"/>
    </row>
    <row r="1602" spans="1:6" x14ac:dyDescent="0.2">
      <c r="A1602" s="35"/>
      <c r="B1602" s="2"/>
      <c r="D1602" s="34"/>
      <c r="E1602" s="2"/>
      <c r="F1602" s="34"/>
    </row>
    <row r="1603" spans="1:6" x14ac:dyDescent="0.2">
      <c r="A1603" s="35"/>
      <c r="B1603" s="2"/>
      <c r="D1603" s="34"/>
      <c r="E1603" s="2"/>
      <c r="F1603" s="34"/>
    </row>
    <row r="1604" spans="1:6" x14ac:dyDescent="0.2">
      <c r="A1604" s="35"/>
      <c r="B1604" s="2"/>
      <c r="D1604" s="34"/>
      <c r="E1604" s="2"/>
      <c r="F1604" s="34"/>
    </row>
    <row r="1605" spans="1:6" x14ac:dyDescent="0.2">
      <c r="A1605" s="35"/>
      <c r="B1605" s="2"/>
      <c r="D1605" s="34"/>
      <c r="E1605" s="2"/>
      <c r="F1605" s="34"/>
    </row>
    <row r="1606" spans="1:6" x14ac:dyDescent="0.2">
      <c r="A1606" s="35"/>
      <c r="B1606" s="2"/>
      <c r="D1606" s="34"/>
      <c r="E1606" s="2"/>
      <c r="F1606" s="34"/>
    </row>
    <row r="1607" spans="1:6" x14ac:dyDescent="0.2">
      <c r="A1607" s="35"/>
      <c r="B1607" s="2"/>
      <c r="D1607" s="34"/>
      <c r="E1607" s="2"/>
      <c r="F1607" s="34"/>
    </row>
    <row r="1608" spans="1:6" x14ac:dyDescent="0.2">
      <c r="A1608" s="35"/>
      <c r="B1608" s="2"/>
      <c r="D1608" s="34"/>
      <c r="E1608" s="2"/>
      <c r="F1608" s="34"/>
    </row>
    <row r="1609" spans="1:6" x14ac:dyDescent="0.2">
      <c r="A1609" s="35"/>
      <c r="B1609" s="2"/>
      <c r="D1609" s="34"/>
      <c r="E1609" s="2"/>
      <c r="F1609" s="34"/>
    </row>
    <row r="1610" spans="1:6" x14ac:dyDescent="0.2">
      <c r="A1610" s="35"/>
      <c r="B1610" s="2"/>
      <c r="D1610" s="34"/>
      <c r="E1610" s="2"/>
      <c r="F1610" s="34"/>
    </row>
    <row r="1611" spans="1:6" x14ac:dyDescent="0.2">
      <c r="A1611" s="35"/>
      <c r="B1611" s="2"/>
      <c r="D1611" s="34"/>
      <c r="E1611" s="2"/>
      <c r="F1611" s="34"/>
    </row>
    <row r="1612" spans="1:6" x14ac:dyDescent="0.2">
      <c r="A1612" s="35"/>
      <c r="B1612" s="2"/>
      <c r="D1612" s="34"/>
      <c r="E1612" s="2"/>
      <c r="F1612" s="34"/>
    </row>
    <row r="1613" spans="1:6" x14ac:dyDescent="0.2">
      <c r="A1613" s="35"/>
      <c r="B1613" s="2"/>
      <c r="D1613" s="34"/>
      <c r="E1613" s="2"/>
      <c r="F1613" s="34"/>
    </row>
    <row r="1614" spans="1:6" x14ac:dyDescent="0.2">
      <c r="A1614" s="35"/>
      <c r="B1614" s="2"/>
      <c r="D1614" s="34"/>
      <c r="E1614" s="2"/>
      <c r="F1614" s="34"/>
    </row>
    <row r="1615" spans="1:6" x14ac:dyDescent="0.2">
      <c r="A1615" s="35"/>
      <c r="B1615" s="2"/>
      <c r="D1615" s="34"/>
      <c r="E1615" s="2"/>
      <c r="F1615" s="34"/>
    </row>
    <row r="1616" spans="1:6" x14ac:dyDescent="0.2">
      <c r="A1616" s="35"/>
      <c r="B1616" s="2"/>
      <c r="D1616" s="34"/>
      <c r="E1616" s="2"/>
      <c r="F1616" s="34"/>
    </row>
    <row r="1617" spans="1:6" x14ac:dyDescent="0.2">
      <c r="A1617" s="35"/>
      <c r="B1617" s="2"/>
      <c r="D1617" s="34"/>
      <c r="E1617" s="2"/>
      <c r="F1617" s="34"/>
    </row>
    <row r="1618" spans="1:6" x14ac:dyDescent="0.2">
      <c r="A1618" s="35"/>
      <c r="B1618" s="2"/>
      <c r="D1618" s="34"/>
      <c r="E1618" s="2"/>
      <c r="F1618" s="34"/>
    </row>
    <row r="1619" spans="1:6" x14ac:dyDescent="0.2">
      <c r="A1619" s="35"/>
      <c r="B1619" s="2"/>
      <c r="D1619" s="34"/>
      <c r="E1619" s="2"/>
      <c r="F1619" s="34"/>
    </row>
    <row r="1620" spans="1:6" x14ac:dyDescent="0.2">
      <c r="A1620" s="35"/>
      <c r="B1620" s="2"/>
      <c r="D1620" s="34"/>
      <c r="E1620" s="2"/>
      <c r="F1620" s="34"/>
    </row>
    <row r="1621" spans="1:6" x14ac:dyDescent="0.2">
      <c r="A1621" s="35"/>
      <c r="B1621" s="2"/>
      <c r="D1621" s="34"/>
      <c r="E1621" s="2"/>
      <c r="F1621" s="34"/>
    </row>
    <row r="1622" spans="1:6" x14ac:dyDescent="0.2">
      <c r="A1622" s="35"/>
      <c r="B1622" s="2"/>
      <c r="D1622" s="34"/>
      <c r="E1622" s="2"/>
      <c r="F1622" s="34"/>
    </row>
    <row r="1623" spans="1:6" x14ac:dyDescent="0.2">
      <c r="A1623" s="35"/>
      <c r="B1623" s="2"/>
      <c r="D1623" s="34"/>
      <c r="E1623" s="2"/>
      <c r="F1623" s="34"/>
    </row>
    <row r="1624" spans="1:6" x14ac:dyDescent="0.2">
      <c r="A1624" s="35"/>
      <c r="B1624" s="2"/>
      <c r="D1624" s="34"/>
      <c r="E1624" s="2"/>
      <c r="F1624" s="34"/>
    </row>
    <row r="1625" spans="1:6" x14ac:dyDescent="0.2">
      <c r="A1625" s="35"/>
      <c r="B1625" s="2"/>
      <c r="D1625" s="34"/>
      <c r="E1625" s="2"/>
      <c r="F1625" s="34"/>
    </row>
    <row r="1626" spans="1:6" x14ac:dyDescent="0.2">
      <c r="A1626" s="35"/>
      <c r="B1626" s="2"/>
      <c r="D1626" s="34"/>
      <c r="E1626" s="2"/>
      <c r="F1626" s="34"/>
    </row>
    <row r="1627" spans="1:6" x14ac:dyDescent="0.2">
      <c r="A1627" s="35"/>
      <c r="B1627" s="2"/>
      <c r="D1627" s="34"/>
      <c r="E1627" s="2"/>
      <c r="F1627" s="34"/>
    </row>
    <row r="1628" spans="1:6" x14ac:dyDescent="0.2">
      <c r="A1628" s="35"/>
      <c r="B1628" s="2"/>
      <c r="D1628" s="34"/>
      <c r="E1628" s="2"/>
      <c r="F1628" s="34"/>
    </row>
    <row r="1629" spans="1:6" x14ac:dyDescent="0.2">
      <c r="A1629" s="35"/>
      <c r="B1629" s="2"/>
      <c r="D1629" s="34"/>
      <c r="E1629" s="2"/>
      <c r="F1629" s="34"/>
    </row>
    <row r="1630" spans="1:6" x14ac:dyDescent="0.2">
      <c r="A1630" s="35"/>
      <c r="B1630" s="2"/>
      <c r="D1630" s="34"/>
      <c r="E1630" s="2"/>
      <c r="F1630" s="34"/>
    </row>
    <row r="1631" spans="1:6" x14ac:dyDescent="0.2">
      <c r="A1631" s="35"/>
      <c r="B1631" s="2"/>
      <c r="D1631" s="34"/>
      <c r="E1631" s="2"/>
      <c r="F1631" s="34"/>
    </row>
    <row r="1632" spans="1:6" x14ac:dyDescent="0.2">
      <c r="A1632" s="35"/>
      <c r="B1632" s="2"/>
      <c r="D1632" s="34"/>
      <c r="E1632" s="2"/>
      <c r="F1632" s="34"/>
    </row>
    <row r="1633" spans="1:6" x14ac:dyDescent="0.2">
      <c r="A1633" s="35"/>
      <c r="B1633" s="2"/>
      <c r="D1633" s="34"/>
      <c r="E1633" s="2"/>
      <c r="F1633" s="34"/>
    </row>
    <row r="1634" spans="1:6" x14ac:dyDescent="0.2">
      <c r="A1634" s="35"/>
      <c r="B1634" s="2"/>
      <c r="D1634" s="34"/>
      <c r="E1634" s="2"/>
      <c r="F1634" s="34"/>
    </row>
    <row r="1635" spans="1:6" x14ac:dyDescent="0.2">
      <c r="A1635" s="35"/>
      <c r="B1635" s="2"/>
      <c r="D1635" s="34"/>
      <c r="E1635" s="2"/>
      <c r="F1635" s="34"/>
    </row>
    <row r="1636" spans="1:6" x14ac:dyDescent="0.2">
      <c r="A1636" s="35"/>
      <c r="B1636" s="2"/>
      <c r="D1636" s="34"/>
      <c r="E1636" s="2"/>
      <c r="F1636" s="34"/>
    </row>
    <row r="1637" spans="1:6" x14ac:dyDescent="0.2">
      <c r="A1637" s="35"/>
      <c r="B1637" s="2"/>
      <c r="D1637" s="34"/>
      <c r="E1637" s="2"/>
      <c r="F1637" s="34"/>
    </row>
    <row r="1638" spans="1:6" x14ac:dyDescent="0.2">
      <c r="A1638" s="35"/>
      <c r="B1638" s="2"/>
      <c r="D1638" s="34"/>
      <c r="E1638" s="2"/>
      <c r="F1638" s="34"/>
    </row>
    <row r="1639" spans="1:6" x14ac:dyDescent="0.2">
      <c r="A1639" s="35"/>
      <c r="B1639" s="2"/>
      <c r="D1639" s="34"/>
      <c r="E1639" s="2"/>
      <c r="F1639" s="34"/>
    </row>
    <row r="1640" spans="1:6" x14ac:dyDescent="0.2">
      <c r="A1640" s="35"/>
      <c r="B1640" s="2"/>
      <c r="D1640" s="34"/>
      <c r="E1640" s="2"/>
      <c r="F1640" s="34"/>
    </row>
    <row r="1641" spans="1:6" x14ac:dyDescent="0.2">
      <c r="A1641" s="35"/>
      <c r="B1641" s="2"/>
      <c r="D1641" s="34"/>
      <c r="E1641" s="2"/>
      <c r="F1641" s="34"/>
    </row>
    <row r="1642" spans="1:6" x14ac:dyDescent="0.2">
      <c r="A1642" s="35"/>
      <c r="B1642" s="2"/>
      <c r="D1642" s="34"/>
      <c r="E1642" s="2"/>
      <c r="F1642" s="34"/>
    </row>
    <row r="1643" spans="1:6" x14ac:dyDescent="0.2">
      <c r="A1643" s="35"/>
      <c r="B1643" s="2"/>
      <c r="D1643" s="34"/>
      <c r="E1643" s="2"/>
      <c r="F1643" s="34"/>
    </row>
    <row r="1644" spans="1:6" x14ac:dyDescent="0.2">
      <c r="A1644" s="35"/>
      <c r="B1644" s="2"/>
      <c r="D1644" s="34"/>
      <c r="E1644" s="2"/>
      <c r="F1644" s="34"/>
    </row>
    <row r="1645" spans="1:6" x14ac:dyDescent="0.2">
      <c r="A1645" s="35"/>
      <c r="B1645" s="2"/>
      <c r="D1645" s="34"/>
      <c r="E1645" s="2"/>
      <c r="F1645" s="34"/>
    </row>
    <row r="1646" spans="1:6" x14ac:dyDescent="0.2">
      <c r="A1646" s="35"/>
      <c r="B1646" s="2"/>
      <c r="D1646" s="34"/>
      <c r="E1646" s="2"/>
      <c r="F1646" s="34"/>
    </row>
    <row r="1647" spans="1:6" x14ac:dyDescent="0.2">
      <c r="A1647" s="35"/>
      <c r="B1647" s="2"/>
      <c r="D1647" s="34"/>
      <c r="E1647" s="2"/>
      <c r="F1647" s="34"/>
    </row>
    <row r="1648" spans="1:6" x14ac:dyDescent="0.2">
      <c r="A1648" s="35"/>
      <c r="B1648" s="2"/>
      <c r="D1648" s="34"/>
      <c r="E1648" s="2"/>
      <c r="F1648" s="34"/>
    </row>
    <row r="1649" spans="1:6" x14ac:dyDescent="0.2">
      <c r="A1649" s="35"/>
      <c r="B1649" s="2"/>
      <c r="D1649" s="34"/>
      <c r="E1649" s="2"/>
      <c r="F1649" s="34"/>
    </row>
    <row r="1650" spans="1:6" x14ac:dyDescent="0.2">
      <c r="A1650" s="35"/>
      <c r="B1650" s="2"/>
      <c r="D1650" s="34"/>
      <c r="E1650" s="2"/>
      <c r="F1650" s="34"/>
    </row>
    <row r="1651" spans="1:6" x14ac:dyDescent="0.2">
      <c r="A1651" s="35"/>
      <c r="B1651" s="2"/>
      <c r="D1651" s="34"/>
      <c r="E1651" s="2"/>
      <c r="F1651" s="34"/>
    </row>
    <row r="1652" spans="1:6" x14ac:dyDescent="0.2">
      <c r="A1652" s="35"/>
      <c r="B1652" s="2"/>
      <c r="D1652" s="34"/>
      <c r="E1652" s="2"/>
      <c r="F1652" s="34"/>
    </row>
    <row r="1653" spans="1:6" x14ac:dyDescent="0.2">
      <c r="A1653" s="35"/>
      <c r="B1653" s="2"/>
      <c r="D1653" s="34"/>
      <c r="E1653" s="2"/>
      <c r="F1653" s="34"/>
    </row>
    <row r="1654" spans="1:6" x14ac:dyDescent="0.2">
      <c r="A1654" s="35"/>
      <c r="B1654" s="2"/>
      <c r="D1654" s="34"/>
      <c r="E1654" s="2"/>
      <c r="F1654" s="34"/>
    </row>
    <row r="1655" spans="1:6" x14ac:dyDescent="0.2">
      <c r="A1655" s="35"/>
      <c r="B1655" s="2"/>
      <c r="D1655" s="34"/>
      <c r="E1655" s="2"/>
      <c r="F1655" s="34"/>
    </row>
    <row r="1656" spans="1:6" x14ac:dyDescent="0.2">
      <c r="A1656" s="35"/>
      <c r="B1656" s="2"/>
      <c r="D1656" s="34"/>
      <c r="E1656" s="2"/>
      <c r="F1656" s="34"/>
    </row>
    <row r="1657" spans="1:6" x14ac:dyDescent="0.2">
      <c r="A1657" s="35"/>
      <c r="B1657" s="2"/>
      <c r="D1657" s="34"/>
      <c r="E1657" s="2"/>
      <c r="F1657" s="34"/>
    </row>
    <row r="1658" spans="1:6" x14ac:dyDescent="0.2">
      <c r="A1658" s="35"/>
      <c r="B1658" s="2"/>
      <c r="D1658" s="34"/>
      <c r="E1658" s="2"/>
      <c r="F1658" s="34"/>
    </row>
    <row r="1659" spans="1:6" x14ac:dyDescent="0.2">
      <c r="A1659" s="35"/>
      <c r="B1659" s="2"/>
      <c r="D1659" s="34"/>
      <c r="E1659" s="2"/>
      <c r="F1659" s="34"/>
    </row>
    <row r="1660" spans="1:6" x14ac:dyDescent="0.2">
      <c r="A1660" s="35"/>
      <c r="B1660" s="2"/>
      <c r="D1660" s="34"/>
      <c r="E1660" s="2"/>
      <c r="F1660" s="34"/>
    </row>
    <row r="1661" spans="1:6" x14ac:dyDescent="0.2">
      <c r="A1661" s="35"/>
      <c r="B1661" s="2"/>
      <c r="D1661" s="34"/>
      <c r="E1661" s="2"/>
      <c r="F1661" s="34"/>
    </row>
    <row r="1662" spans="1:6" x14ac:dyDescent="0.2">
      <c r="A1662" s="35"/>
      <c r="B1662" s="2"/>
      <c r="D1662" s="34"/>
      <c r="E1662" s="2"/>
      <c r="F1662" s="34"/>
    </row>
    <row r="1663" spans="1:6" x14ac:dyDescent="0.2">
      <c r="A1663" s="35"/>
      <c r="B1663" s="2"/>
      <c r="D1663" s="34"/>
      <c r="E1663" s="2"/>
      <c r="F1663" s="34"/>
    </row>
    <row r="1664" spans="1:6" x14ac:dyDescent="0.2">
      <c r="A1664" s="35"/>
      <c r="B1664" s="2"/>
      <c r="D1664" s="34"/>
      <c r="E1664" s="2"/>
      <c r="F1664" s="34"/>
    </row>
    <row r="1665" spans="1:6" x14ac:dyDescent="0.2">
      <c r="A1665" s="35"/>
      <c r="B1665" s="2"/>
      <c r="D1665" s="34"/>
      <c r="E1665" s="2"/>
      <c r="F1665" s="34"/>
    </row>
    <row r="1666" spans="1:6" x14ac:dyDescent="0.2">
      <c r="A1666" s="35"/>
      <c r="B1666" s="2"/>
      <c r="D1666" s="34"/>
      <c r="E1666" s="2"/>
      <c r="F1666" s="34"/>
    </row>
    <row r="1667" spans="1:6" x14ac:dyDescent="0.2">
      <c r="A1667" s="35"/>
      <c r="B1667" s="2"/>
      <c r="D1667" s="34"/>
      <c r="E1667" s="2"/>
      <c r="F1667" s="34"/>
    </row>
    <row r="1668" spans="1:6" x14ac:dyDescent="0.2">
      <c r="A1668" s="35"/>
      <c r="B1668" s="2"/>
      <c r="D1668" s="34"/>
      <c r="E1668" s="2"/>
      <c r="F1668" s="34"/>
    </row>
    <row r="1669" spans="1:6" x14ac:dyDescent="0.2">
      <c r="A1669" s="35"/>
      <c r="B1669" s="2"/>
      <c r="D1669" s="34"/>
      <c r="E1669" s="2"/>
      <c r="F1669" s="34"/>
    </row>
    <row r="1670" spans="1:6" x14ac:dyDescent="0.2">
      <c r="A1670" s="35"/>
      <c r="B1670" s="2"/>
      <c r="D1670" s="34"/>
      <c r="E1670" s="2"/>
      <c r="F1670" s="34"/>
    </row>
    <row r="1671" spans="1:6" x14ac:dyDescent="0.2">
      <c r="A1671" s="35"/>
      <c r="B1671" s="2"/>
      <c r="D1671" s="34"/>
      <c r="E1671" s="2"/>
      <c r="F1671" s="34"/>
    </row>
    <row r="1672" spans="1:6" x14ac:dyDescent="0.2">
      <c r="A1672" s="35"/>
      <c r="B1672" s="2"/>
      <c r="D1672" s="34"/>
      <c r="E1672" s="2"/>
      <c r="F1672" s="34"/>
    </row>
    <row r="1673" spans="1:6" x14ac:dyDescent="0.2">
      <c r="A1673" s="35"/>
      <c r="B1673" s="2"/>
      <c r="D1673" s="34"/>
      <c r="E1673" s="2"/>
      <c r="F1673" s="34"/>
    </row>
    <row r="1674" spans="1:6" x14ac:dyDescent="0.2">
      <c r="A1674" s="35"/>
      <c r="B1674" s="2"/>
      <c r="D1674" s="34"/>
      <c r="E1674" s="2"/>
      <c r="F1674" s="34"/>
    </row>
    <row r="1675" spans="1:6" x14ac:dyDescent="0.2">
      <c r="A1675" s="35"/>
      <c r="B1675" s="2"/>
      <c r="D1675" s="34"/>
      <c r="E1675" s="2"/>
      <c r="F1675" s="34"/>
    </row>
    <row r="1676" spans="1:6" x14ac:dyDescent="0.2">
      <c r="A1676" s="35"/>
      <c r="B1676" s="2"/>
      <c r="D1676" s="34"/>
      <c r="E1676" s="2"/>
      <c r="F1676" s="34"/>
    </row>
    <row r="1677" spans="1:6" x14ac:dyDescent="0.2">
      <c r="A1677" s="35"/>
      <c r="B1677" s="2"/>
      <c r="D1677" s="34"/>
      <c r="E1677" s="2"/>
      <c r="F1677" s="34"/>
    </row>
    <row r="1678" spans="1:6" x14ac:dyDescent="0.2">
      <c r="A1678" s="35"/>
      <c r="B1678" s="2"/>
      <c r="D1678" s="34"/>
      <c r="E1678" s="2"/>
      <c r="F1678" s="34"/>
    </row>
    <row r="1679" spans="1:6" x14ac:dyDescent="0.2">
      <c r="A1679" s="35"/>
      <c r="B1679" s="2"/>
      <c r="D1679" s="34"/>
      <c r="E1679" s="2"/>
      <c r="F1679" s="34"/>
    </row>
    <row r="1680" spans="1:6" x14ac:dyDescent="0.2">
      <c r="A1680" s="35"/>
      <c r="B1680" s="2"/>
      <c r="D1680" s="34"/>
      <c r="E1680" s="2"/>
      <c r="F1680" s="34"/>
    </row>
    <row r="1681" spans="1:6" x14ac:dyDescent="0.2">
      <c r="A1681" s="35"/>
      <c r="B1681" s="2"/>
      <c r="D1681" s="34"/>
      <c r="E1681" s="2"/>
      <c r="F1681" s="34"/>
    </row>
    <row r="1682" spans="1:6" x14ac:dyDescent="0.2">
      <c r="A1682" s="35"/>
      <c r="B1682" s="2"/>
      <c r="D1682" s="34"/>
      <c r="E1682" s="2"/>
      <c r="F1682" s="34"/>
    </row>
    <row r="1683" spans="1:6" x14ac:dyDescent="0.2">
      <c r="A1683" s="35"/>
      <c r="B1683" s="2"/>
      <c r="D1683" s="34"/>
      <c r="E1683" s="2"/>
      <c r="F1683" s="34"/>
    </row>
    <row r="1684" spans="1:6" x14ac:dyDescent="0.2">
      <c r="A1684" s="35"/>
      <c r="B1684" s="2"/>
      <c r="D1684" s="34"/>
      <c r="E1684" s="2"/>
      <c r="F1684" s="34"/>
    </row>
    <row r="1685" spans="1:6" x14ac:dyDescent="0.2">
      <c r="A1685" s="35"/>
      <c r="B1685" s="2"/>
      <c r="D1685" s="34"/>
      <c r="E1685" s="2"/>
      <c r="F1685" s="34"/>
    </row>
    <row r="1686" spans="1:6" x14ac:dyDescent="0.2">
      <c r="A1686" s="35"/>
      <c r="B1686" s="2"/>
      <c r="D1686" s="34"/>
      <c r="E1686" s="2"/>
      <c r="F1686" s="34"/>
    </row>
    <row r="1687" spans="1:6" x14ac:dyDescent="0.2">
      <c r="A1687" s="35"/>
      <c r="B1687" s="2"/>
      <c r="D1687" s="34"/>
      <c r="E1687" s="2"/>
      <c r="F1687" s="34"/>
    </row>
    <row r="1688" spans="1:6" x14ac:dyDescent="0.2">
      <c r="A1688" s="35"/>
      <c r="B1688" s="2"/>
      <c r="D1688" s="34"/>
      <c r="E1688" s="2"/>
      <c r="F1688" s="34"/>
    </row>
    <row r="1689" spans="1:6" x14ac:dyDescent="0.2">
      <c r="A1689" s="35"/>
      <c r="B1689" s="2"/>
      <c r="D1689" s="34"/>
      <c r="E1689" s="2"/>
      <c r="F1689" s="34"/>
    </row>
    <row r="1690" spans="1:6" x14ac:dyDescent="0.2">
      <c r="A1690" s="35"/>
      <c r="B1690" s="2"/>
      <c r="D1690" s="34"/>
      <c r="E1690" s="2"/>
      <c r="F1690" s="34"/>
    </row>
    <row r="1691" spans="1:6" x14ac:dyDescent="0.2">
      <c r="A1691" s="35"/>
      <c r="B1691" s="2"/>
      <c r="D1691" s="34"/>
      <c r="E1691" s="2"/>
      <c r="F1691" s="34"/>
    </row>
    <row r="1692" spans="1:6" x14ac:dyDescent="0.2">
      <c r="A1692" s="35"/>
      <c r="B1692" s="2"/>
      <c r="D1692" s="34"/>
      <c r="E1692" s="2"/>
      <c r="F1692" s="34"/>
    </row>
    <row r="1693" spans="1:6" x14ac:dyDescent="0.2">
      <c r="A1693" s="35"/>
      <c r="B1693" s="2"/>
      <c r="D1693" s="34"/>
      <c r="E1693" s="2"/>
      <c r="F1693" s="34"/>
    </row>
    <row r="1694" spans="1:6" x14ac:dyDescent="0.2">
      <c r="A1694" s="35"/>
      <c r="B1694" s="2"/>
      <c r="D1694" s="34"/>
      <c r="E1694" s="2"/>
      <c r="F1694" s="34"/>
    </row>
    <row r="1695" spans="1:6" x14ac:dyDescent="0.2">
      <c r="A1695" s="35"/>
      <c r="B1695" s="2"/>
      <c r="D1695" s="34"/>
      <c r="E1695" s="2"/>
      <c r="F1695" s="34"/>
    </row>
    <row r="1696" spans="1:6" x14ac:dyDescent="0.2">
      <c r="A1696" s="35"/>
      <c r="B1696" s="2"/>
      <c r="D1696" s="34"/>
      <c r="E1696" s="2"/>
      <c r="F1696" s="34"/>
    </row>
    <row r="1697" spans="1:6" x14ac:dyDescent="0.2">
      <c r="A1697" s="35"/>
      <c r="B1697" s="2"/>
      <c r="D1697" s="34"/>
      <c r="E1697" s="2"/>
      <c r="F1697" s="34"/>
    </row>
    <row r="1698" spans="1:6" x14ac:dyDescent="0.2">
      <c r="A1698" s="35"/>
      <c r="B1698" s="2"/>
      <c r="D1698" s="34"/>
      <c r="E1698" s="2"/>
      <c r="F1698" s="34"/>
    </row>
    <row r="1699" spans="1:6" x14ac:dyDescent="0.2">
      <c r="A1699" s="35"/>
      <c r="B1699" s="2"/>
      <c r="D1699" s="34"/>
      <c r="E1699" s="2"/>
      <c r="F1699" s="34"/>
    </row>
    <row r="1700" spans="1:6" x14ac:dyDescent="0.2">
      <c r="A1700" s="35"/>
      <c r="B1700" s="2"/>
      <c r="D1700" s="34"/>
      <c r="E1700" s="2"/>
      <c r="F1700" s="34"/>
    </row>
    <row r="1701" spans="1:6" x14ac:dyDescent="0.2">
      <c r="A1701" s="35"/>
      <c r="B1701" s="2"/>
      <c r="D1701" s="34"/>
      <c r="E1701" s="2"/>
      <c r="F1701" s="34"/>
    </row>
    <row r="1702" spans="1:6" x14ac:dyDescent="0.2">
      <c r="A1702" s="35"/>
      <c r="B1702" s="2"/>
      <c r="D1702" s="34"/>
      <c r="E1702" s="2"/>
      <c r="F1702" s="34"/>
    </row>
    <row r="1703" spans="1:6" x14ac:dyDescent="0.2">
      <c r="A1703" s="35"/>
      <c r="B1703" s="2"/>
      <c r="D1703" s="34"/>
      <c r="E1703" s="2"/>
      <c r="F1703" s="34"/>
    </row>
    <row r="1704" spans="1:6" x14ac:dyDescent="0.2">
      <c r="A1704" s="35"/>
      <c r="B1704" s="2"/>
      <c r="D1704" s="34"/>
      <c r="E1704" s="2"/>
      <c r="F1704" s="34"/>
    </row>
    <row r="1705" spans="1:6" x14ac:dyDescent="0.2">
      <c r="A1705" s="35"/>
      <c r="B1705" s="2"/>
      <c r="D1705" s="34"/>
      <c r="E1705" s="2"/>
      <c r="F1705" s="34"/>
    </row>
    <row r="1706" spans="1:6" x14ac:dyDescent="0.2">
      <c r="A1706" s="35"/>
      <c r="B1706" s="2"/>
      <c r="D1706" s="34"/>
      <c r="E1706" s="2"/>
      <c r="F1706" s="34"/>
    </row>
    <row r="1707" spans="1:6" x14ac:dyDescent="0.2">
      <c r="A1707" s="35"/>
      <c r="B1707" s="2"/>
      <c r="D1707" s="34"/>
      <c r="E1707" s="2"/>
      <c r="F1707" s="34"/>
    </row>
    <row r="1708" spans="1:6" x14ac:dyDescent="0.2">
      <c r="A1708" s="35"/>
      <c r="B1708" s="2"/>
      <c r="D1708" s="34"/>
      <c r="E1708" s="2"/>
      <c r="F1708" s="34"/>
    </row>
    <row r="1709" spans="1:6" x14ac:dyDescent="0.2">
      <c r="A1709" s="35"/>
      <c r="B1709" s="2"/>
      <c r="D1709" s="34"/>
      <c r="E1709" s="2"/>
      <c r="F1709" s="34"/>
    </row>
    <row r="1710" spans="1:6" x14ac:dyDescent="0.2">
      <c r="A1710" s="35"/>
      <c r="B1710" s="2"/>
      <c r="D1710" s="34"/>
      <c r="E1710" s="2"/>
      <c r="F1710" s="34"/>
    </row>
    <row r="1711" spans="1:6" x14ac:dyDescent="0.2">
      <c r="A1711" s="35"/>
      <c r="B1711" s="2"/>
      <c r="D1711" s="34"/>
      <c r="E1711" s="2"/>
      <c r="F1711" s="34"/>
    </row>
    <row r="1712" spans="1:6" x14ac:dyDescent="0.2">
      <c r="A1712" s="35"/>
      <c r="B1712" s="2"/>
      <c r="D1712" s="34"/>
      <c r="E1712" s="2"/>
      <c r="F1712" s="34"/>
    </row>
    <row r="1713" spans="1:6" x14ac:dyDescent="0.2">
      <c r="A1713" s="35"/>
      <c r="B1713" s="2"/>
      <c r="D1713" s="34"/>
      <c r="E1713" s="2"/>
      <c r="F1713" s="34"/>
    </row>
    <row r="1714" spans="1:6" x14ac:dyDescent="0.2">
      <c r="A1714" s="35"/>
      <c r="B1714" s="2"/>
      <c r="D1714" s="34"/>
      <c r="E1714" s="2"/>
      <c r="F1714" s="34"/>
    </row>
    <row r="1715" spans="1:6" x14ac:dyDescent="0.2">
      <c r="A1715" s="35"/>
      <c r="B1715" s="2"/>
      <c r="D1715" s="34"/>
      <c r="E1715" s="2"/>
      <c r="F1715" s="34"/>
    </row>
    <row r="1716" spans="1:6" x14ac:dyDescent="0.2">
      <c r="A1716" s="35"/>
      <c r="B1716" s="2"/>
      <c r="D1716" s="34"/>
      <c r="E1716" s="2"/>
      <c r="F1716" s="34"/>
    </row>
    <row r="1717" spans="1:6" x14ac:dyDescent="0.2">
      <c r="A1717" s="35"/>
      <c r="B1717" s="2"/>
      <c r="D1717" s="34"/>
      <c r="E1717" s="2"/>
      <c r="F1717" s="34"/>
    </row>
    <row r="1718" spans="1:6" x14ac:dyDescent="0.2">
      <c r="A1718" s="35"/>
      <c r="B1718" s="2"/>
      <c r="D1718" s="34"/>
      <c r="E1718" s="2"/>
      <c r="F1718" s="34"/>
    </row>
    <row r="1719" spans="1:6" x14ac:dyDescent="0.2">
      <c r="A1719" s="35"/>
      <c r="B1719" s="2"/>
      <c r="D1719" s="34"/>
      <c r="E1719" s="2"/>
      <c r="F1719" s="34"/>
    </row>
    <row r="1720" spans="1:6" x14ac:dyDescent="0.2">
      <c r="A1720" s="35"/>
      <c r="B1720" s="2"/>
      <c r="D1720" s="34"/>
      <c r="E1720" s="2"/>
      <c r="F1720" s="34"/>
    </row>
    <row r="1721" spans="1:6" x14ac:dyDescent="0.2">
      <c r="A1721" s="35"/>
      <c r="B1721" s="2"/>
      <c r="D1721" s="34"/>
      <c r="E1721" s="2"/>
      <c r="F1721" s="34"/>
    </row>
    <row r="1722" spans="1:6" x14ac:dyDescent="0.2">
      <c r="A1722" s="35"/>
      <c r="B1722" s="2"/>
      <c r="D1722" s="34"/>
      <c r="E1722" s="2"/>
      <c r="F1722" s="34"/>
    </row>
    <row r="1723" spans="1:6" x14ac:dyDescent="0.2">
      <c r="A1723" s="35"/>
      <c r="B1723" s="2"/>
      <c r="D1723" s="34"/>
      <c r="E1723" s="2"/>
      <c r="F1723" s="34"/>
    </row>
    <row r="1724" spans="1:6" x14ac:dyDescent="0.2">
      <c r="A1724" s="35"/>
      <c r="B1724" s="2"/>
      <c r="D1724" s="34"/>
      <c r="E1724" s="2"/>
      <c r="F1724" s="34"/>
    </row>
    <row r="1725" spans="1:6" x14ac:dyDescent="0.2">
      <c r="A1725" s="35"/>
      <c r="B1725" s="2"/>
      <c r="D1725" s="34"/>
      <c r="E1725" s="2"/>
      <c r="F1725" s="34"/>
    </row>
    <row r="1726" spans="1:6" x14ac:dyDescent="0.2">
      <c r="A1726" s="35"/>
      <c r="B1726" s="2"/>
      <c r="D1726" s="34"/>
      <c r="E1726" s="2"/>
      <c r="F1726" s="34"/>
    </row>
    <row r="1727" spans="1:6" x14ac:dyDescent="0.2">
      <c r="A1727" s="35"/>
      <c r="B1727" s="2"/>
      <c r="D1727" s="34"/>
      <c r="E1727" s="2"/>
      <c r="F1727" s="34"/>
    </row>
    <row r="1728" spans="1:6" x14ac:dyDescent="0.2">
      <c r="A1728" s="35"/>
      <c r="B1728" s="2"/>
      <c r="D1728" s="34"/>
      <c r="E1728" s="2"/>
      <c r="F1728" s="34"/>
    </row>
    <row r="1729" spans="1:6" x14ac:dyDescent="0.2">
      <c r="A1729" s="35"/>
      <c r="B1729" s="2"/>
      <c r="D1729" s="34"/>
      <c r="E1729" s="2"/>
      <c r="F1729" s="34"/>
    </row>
    <row r="1730" spans="1:6" x14ac:dyDescent="0.2">
      <c r="A1730" s="35"/>
      <c r="B1730" s="2"/>
      <c r="D1730" s="34"/>
      <c r="E1730" s="2"/>
      <c r="F1730" s="34"/>
    </row>
    <row r="1731" spans="1:6" x14ac:dyDescent="0.2">
      <c r="A1731" s="35"/>
      <c r="B1731" s="2"/>
      <c r="D1731" s="34"/>
      <c r="E1731" s="2"/>
      <c r="F1731" s="34"/>
    </row>
    <row r="1732" spans="1:6" x14ac:dyDescent="0.2">
      <c r="A1732" s="35"/>
      <c r="B1732" s="2"/>
      <c r="D1732" s="34"/>
      <c r="E1732" s="2"/>
      <c r="F1732" s="34"/>
    </row>
    <row r="1733" spans="1:6" x14ac:dyDescent="0.2">
      <c r="A1733" s="35"/>
      <c r="B1733" s="2"/>
      <c r="D1733" s="34"/>
      <c r="E1733" s="2"/>
      <c r="F1733" s="34"/>
    </row>
    <row r="1734" spans="1:6" x14ac:dyDescent="0.2">
      <c r="A1734" s="35"/>
      <c r="B1734" s="2"/>
      <c r="D1734" s="34"/>
      <c r="E1734" s="2"/>
      <c r="F1734" s="34"/>
    </row>
    <row r="1735" spans="1:6" x14ac:dyDescent="0.2">
      <c r="A1735" s="35"/>
      <c r="B1735" s="2"/>
      <c r="D1735" s="34"/>
      <c r="E1735" s="2"/>
      <c r="F1735" s="34"/>
    </row>
    <row r="1736" spans="1:6" x14ac:dyDescent="0.2">
      <c r="A1736" s="35"/>
      <c r="B1736" s="2"/>
      <c r="D1736" s="34"/>
      <c r="E1736" s="2"/>
      <c r="F1736" s="34"/>
    </row>
    <row r="1737" spans="1:6" x14ac:dyDescent="0.2">
      <c r="A1737" s="35"/>
      <c r="B1737" s="2"/>
      <c r="D1737" s="34"/>
      <c r="E1737" s="2"/>
      <c r="F1737" s="34"/>
    </row>
    <row r="1738" spans="1:6" x14ac:dyDescent="0.2">
      <c r="A1738" s="35"/>
      <c r="B1738" s="2"/>
      <c r="D1738" s="34"/>
      <c r="E1738" s="2"/>
      <c r="F1738" s="34"/>
    </row>
    <row r="1739" spans="1:6" x14ac:dyDescent="0.2">
      <c r="A1739" s="35"/>
      <c r="B1739" s="2"/>
      <c r="D1739" s="34"/>
      <c r="E1739" s="2"/>
      <c r="F1739" s="34"/>
    </row>
    <row r="1740" spans="1:6" x14ac:dyDescent="0.2">
      <c r="A1740" s="35"/>
      <c r="B1740" s="2"/>
      <c r="D1740" s="34"/>
      <c r="E1740" s="2"/>
      <c r="F1740" s="34"/>
    </row>
    <row r="1741" spans="1:6" x14ac:dyDescent="0.2">
      <c r="A1741" s="35"/>
      <c r="B1741" s="2"/>
      <c r="D1741" s="34"/>
      <c r="E1741" s="2"/>
      <c r="F1741" s="34"/>
    </row>
    <row r="1742" spans="1:6" x14ac:dyDescent="0.2">
      <c r="A1742" s="35"/>
      <c r="B1742" s="2"/>
      <c r="D1742" s="34"/>
      <c r="E1742" s="2"/>
      <c r="F1742" s="34"/>
    </row>
    <row r="1743" spans="1:6" x14ac:dyDescent="0.2">
      <c r="A1743" s="35"/>
      <c r="B1743" s="2"/>
      <c r="D1743" s="34"/>
      <c r="E1743" s="2"/>
      <c r="F1743" s="34"/>
    </row>
    <row r="1744" spans="1:6" x14ac:dyDescent="0.2">
      <c r="A1744" s="35"/>
      <c r="B1744" s="2"/>
      <c r="D1744" s="34"/>
      <c r="E1744" s="2"/>
      <c r="F1744" s="34"/>
    </row>
    <row r="1745" spans="1:6" x14ac:dyDescent="0.2">
      <c r="A1745" s="35"/>
      <c r="B1745" s="2"/>
      <c r="D1745" s="34"/>
      <c r="E1745" s="2"/>
      <c r="F1745" s="34"/>
    </row>
    <row r="1746" spans="1:6" x14ac:dyDescent="0.2">
      <c r="A1746" s="35"/>
      <c r="B1746" s="2"/>
      <c r="D1746" s="34"/>
      <c r="E1746" s="2"/>
      <c r="F1746" s="34"/>
    </row>
    <row r="1747" spans="1:6" x14ac:dyDescent="0.2">
      <c r="A1747" s="35"/>
      <c r="B1747" s="2"/>
      <c r="D1747" s="34"/>
      <c r="E1747" s="2"/>
      <c r="F1747" s="34"/>
    </row>
    <row r="1748" spans="1:6" x14ac:dyDescent="0.2">
      <c r="A1748" s="35"/>
      <c r="B1748" s="2"/>
      <c r="D1748" s="34"/>
      <c r="E1748" s="2"/>
      <c r="F1748" s="34"/>
    </row>
    <row r="1749" spans="1:6" x14ac:dyDescent="0.2">
      <c r="A1749" s="35"/>
      <c r="B1749" s="2"/>
      <c r="D1749" s="34"/>
      <c r="E1749" s="2"/>
      <c r="F1749" s="34"/>
    </row>
    <row r="1750" spans="1:6" x14ac:dyDescent="0.2">
      <c r="A1750" s="35"/>
      <c r="B1750" s="2"/>
      <c r="D1750" s="34"/>
      <c r="E1750" s="2"/>
      <c r="F1750" s="34"/>
    </row>
    <row r="1751" spans="1:6" x14ac:dyDescent="0.2">
      <c r="A1751" s="35"/>
      <c r="B1751" s="2"/>
      <c r="D1751" s="34"/>
      <c r="E1751" s="2"/>
      <c r="F1751" s="34"/>
    </row>
    <row r="1752" spans="1:6" x14ac:dyDescent="0.2">
      <c r="A1752" s="35"/>
      <c r="B1752" s="2"/>
      <c r="D1752" s="34"/>
      <c r="E1752" s="2"/>
      <c r="F1752" s="34"/>
    </row>
    <row r="1753" spans="1:6" x14ac:dyDescent="0.2">
      <c r="A1753" s="35"/>
      <c r="B1753" s="2"/>
      <c r="D1753" s="34"/>
      <c r="E1753" s="2"/>
      <c r="F1753" s="34"/>
    </row>
    <row r="1754" spans="1:6" x14ac:dyDescent="0.2">
      <c r="A1754" s="35"/>
      <c r="B1754" s="2"/>
      <c r="D1754" s="34"/>
      <c r="E1754" s="2"/>
      <c r="F1754" s="34"/>
    </row>
    <row r="1755" spans="1:6" x14ac:dyDescent="0.2">
      <c r="A1755" s="35"/>
      <c r="B1755" s="2"/>
      <c r="D1755" s="34"/>
      <c r="E1755" s="2"/>
      <c r="F1755" s="34"/>
    </row>
    <row r="1756" spans="1:6" x14ac:dyDescent="0.2">
      <c r="A1756" s="35"/>
      <c r="B1756" s="2"/>
      <c r="D1756" s="34"/>
      <c r="E1756" s="2"/>
      <c r="F1756" s="34"/>
    </row>
    <row r="1757" spans="1:6" x14ac:dyDescent="0.2">
      <c r="A1757" s="35"/>
      <c r="B1757" s="2"/>
      <c r="D1757" s="34"/>
      <c r="E1757" s="2"/>
      <c r="F1757" s="34"/>
    </row>
    <row r="1758" spans="1:6" x14ac:dyDescent="0.2">
      <c r="A1758" s="35"/>
      <c r="B1758" s="2"/>
      <c r="D1758" s="34"/>
      <c r="E1758" s="2"/>
      <c r="F1758" s="34"/>
    </row>
    <row r="1759" spans="1:6" x14ac:dyDescent="0.2">
      <c r="A1759" s="35"/>
      <c r="B1759" s="2"/>
      <c r="D1759" s="34"/>
      <c r="E1759" s="2"/>
      <c r="F1759" s="34"/>
    </row>
    <row r="1760" spans="1:6" x14ac:dyDescent="0.2">
      <c r="A1760" s="35"/>
      <c r="B1760" s="2"/>
      <c r="D1760" s="34"/>
      <c r="E1760" s="2"/>
      <c r="F1760" s="34"/>
    </row>
    <row r="1761" spans="1:6" x14ac:dyDescent="0.2">
      <c r="A1761" s="35"/>
      <c r="B1761" s="2"/>
      <c r="D1761" s="34"/>
      <c r="E1761" s="2"/>
      <c r="F1761" s="34"/>
    </row>
    <row r="1762" spans="1:6" x14ac:dyDescent="0.2">
      <c r="A1762" s="35"/>
      <c r="B1762" s="2"/>
      <c r="D1762" s="34"/>
      <c r="E1762" s="2"/>
      <c r="F1762" s="34"/>
    </row>
    <row r="1763" spans="1:6" x14ac:dyDescent="0.2">
      <c r="A1763" s="35"/>
      <c r="B1763" s="2"/>
      <c r="D1763" s="34"/>
      <c r="E1763" s="2"/>
      <c r="F1763" s="34"/>
    </row>
    <row r="1764" spans="1:6" x14ac:dyDescent="0.2">
      <c r="A1764" s="35"/>
      <c r="B1764" s="2"/>
      <c r="D1764" s="34"/>
      <c r="E1764" s="2"/>
      <c r="F1764" s="34"/>
    </row>
    <row r="1765" spans="1:6" x14ac:dyDescent="0.2">
      <c r="A1765" s="35"/>
      <c r="B1765" s="2"/>
      <c r="D1765" s="34"/>
      <c r="E1765" s="2"/>
      <c r="F1765" s="34"/>
    </row>
    <row r="1766" spans="1:6" x14ac:dyDescent="0.2">
      <c r="A1766" s="35"/>
      <c r="B1766" s="2"/>
      <c r="D1766" s="34"/>
      <c r="E1766" s="2"/>
      <c r="F1766" s="34"/>
    </row>
    <row r="1767" spans="1:6" x14ac:dyDescent="0.2">
      <c r="A1767" s="35"/>
      <c r="B1767" s="2"/>
      <c r="D1767" s="34"/>
      <c r="E1767" s="2"/>
      <c r="F1767" s="34"/>
    </row>
    <row r="1768" spans="1:6" x14ac:dyDescent="0.2">
      <c r="A1768" s="35"/>
      <c r="B1768" s="2"/>
      <c r="D1768" s="34"/>
      <c r="E1768" s="2"/>
      <c r="F1768" s="34"/>
    </row>
    <row r="1769" spans="1:6" x14ac:dyDescent="0.2">
      <c r="A1769" s="35"/>
      <c r="B1769" s="2"/>
      <c r="D1769" s="34"/>
      <c r="E1769" s="2"/>
      <c r="F1769" s="34"/>
    </row>
    <row r="1770" spans="1:6" x14ac:dyDescent="0.2">
      <c r="A1770" s="35"/>
      <c r="B1770" s="2"/>
      <c r="D1770" s="34"/>
      <c r="E1770" s="2"/>
      <c r="F1770" s="34"/>
    </row>
    <row r="1771" spans="1:6" x14ac:dyDescent="0.2">
      <c r="A1771" s="35"/>
      <c r="B1771" s="2"/>
      <c r="D1771" s="34"/>
      <c r="E1771" s="2"/>
      <c r="F1771" s="34"/>
    </row>
    <row r="1772" spans="1:6" x14ac:dyDescent="0.2">
      <c r="A1772" s="35"/>
      <c r="B1772" s="2"/>
      <c r="D1772" s="34"/>
      <c r="E1772" s="2"/>
      <c r="F1772" s="34"/>
    </row>
    <row r="1773" spans="1:6" x14ac:dyDescent="0.2">
      <c r="A1773" s="35"/>
      <c r="B1773" s="2"/>
      <c r="D1773" s="34"/>
      <c r="E1773" s="2"/>
      <c r="F1773" s="34"/>
    </row>
    <row r="1774" spans="1:6" x14ac:dyDescent="0.2">
      <c r="A1774" s="35"/>
      <c r="B1774" s="2"/>
      <c r="D1774" s="34"/>
      <c r="E1774" s="2"/>
      <c r="F1774" s="34"/>
    </row>
    <row r="1775" spans="1:6" x14ac:dyDescent="0.2">
      <c r="A1775" s="35"/>
      <c r="B1775" s="2"/>
      <c r="D1775" s="34"/>
      <c r="E1775" s="2"/>
      <c r="F1775" s="34"/>
    </row>
    <row r="1776" spans="1:6" x14ac:dyDescent="0.2">
      <c r="A1776" s="35"/>
      <c r="B1776" s="2"/>
      <c r="D1776" s="34"/>
      <c r="E1776" s="2"/>
      <c r="F1776" s="34"/>
    </row>
    <row r="1777" spans="1:6" x14ac:dyDescent="0.2">
      <c r="A1777" s="35"/>
      <c r="B1777" s="2"/>
      <c r="D1777" s="34"/>
      <c r="E1777" s="2"/>
      <c r="F1777" s="34"/>
    </row>
    <row r="1778" spans="1:6" x14ac:dyDescent="0.2">
      <c r="A1778" s="35"/>
      <c r="B1778" s="2"/>
      <c r="D1778" s="34"/>
      <c r="E1778" s="2"/>
      <c r="F1778" s="34"/>
    </row>
    <row r="1779" spans="1:6" x14ac:dyDescent="0.2">
      <c r="A1779" s="35"/>
      <c r="B1779" s="2"/>
      <c r="D1779" s="34"/>
      <c r="E1779" s="2"/>
      <c r="F1779" s="34"/>
    </row>
    <row r="1780" spans="1:6" x14ac:dyDescent="0.2">
      <c r="A1780" s="35"/>
      <c r="B1780" s="2"/>
      <c r="D1780" s="34"/>
      <c r="E1780" s="2"/>
      <c r="F1780" s="34"/>
    </row>
    <row r="1781" spans="1:6" x14ac:dyDescent="0.2">
      <c r="A1781" s="35"/>
      <c r="B1781" s="2"/>
      <c r="D1781" s="34"/>
      <c r="E1781" s="2"/>
      <c r="F1781" s="34"/>
    </row>
    <row r="1782" spans="1:6" x14ac:dyDescent="0.2">
      <c r="A1782" s="35"/>
      <c r="B1782" s="2"/>
      <c r="D1782" s="34"/>
      <c r="E1782" s="2"/>
      <c r="F1782" s="34"/>
    </row>
    <row r="1783" spans="1:6" x14ac:dyDescent="0.2">
      <c r="A1783" s="35"/>
      <c r="B1783" s="2"/>
      <c r="D1783" s="34"/>
      <c r="E1783" s="2"/>
      <c r="F1783" s="34"/>
    </row>
    <row r="1784" spans="1:6" x14ac:dyDescent="0.2">
      <c r="A1784" s="35"/>
      <c r="B1784" s="2"/>
      <c r="D1784" s="34"/>
      <c r="E1784" s="2"/>
      <c r="F1784" s="34"/>
    </row>
    <row r="1785" spans="1:6" x14ac:dyDescent="0.2">
      <c r="A1785" s="35"/>
      <c r="B1785" s="2"/>
      <c r="D1785" s="34"/>
      <c r="E1785" s="2"/>
      <c r="F1785" s="34"/>
    </row>
    <row r="1786" spans="1:6" x14ac:dyDescent="0.2">
      <c r="A1786" s="35"/>
      <c r="B1786" s="2"/>
      <c r="D1786" s="34"/>
      <c r="E1786" s="2"/>
      <c r="F1786" s="34"/>
    </row>
    <row r="1787" spans="1:6" x14ac:dyDescent="0.2">
      <c r="A1787" s="35"/>
      <c r="B1787" s="2"/>
      <c r="D1787" s="34"/>
      <c r="E1787" s="2"/>
      <c r="F1787" s="34"/>
    </row>
    <row r="1788" spans="1:6" x14ac:dyDescent="0.2">
      <c r="A1788" s="35"/>
      <c r="B1788" s="2"/>
      <c r="D1788" s="34"/>
      <c r="E1788" s="2"/>
      <c r="F1788" s="34"/>
    </row>
    <row r="1789" spans="1:6" x14ac:dyDescent="0.2">
      <c r="A1789" s="35"/>
      <c r="B1789" s="2"/>
      <c r="D1789" s="34"/>
      <c r="E1789" s="2"/>
      <c r="F1789" s="34"/>
    </row>
    <row r="1790" spans="1:6" x14ac:dyDescent="0.2">
      <c r="A1790" s="35"/>
      <c r="B1790" s="2"/>
      <c r="D1790" s="34"/>
      <c r="E1790" s="2"/>
      <c r="F1790" s="34"/>
    </row>
    <row r="1791" spans="1:6" x14ac:dyDescent="0.2">
      <c r="A1791" s="35"/>
      <c r="B1791" s="2"/>
      <c r="D1791" s="34"/>
      <c r="E1791" s="2"/>
      <c r="F1791" s="34"/>
    </row>
    <row r="1792" spans="1:6" x14ac:dyDescent="0.2">
      <c r="A1792" s="35"/>
      <c r="B1792" s="2"/>
      <c r="D1792" s="34"/>
      <c r="E1792" s="2"/>
      <c r="F1792" s="34"/>
    </row>
    <row r="1793" spans="1:6" x14ac:dyDescent="0.2">
      <c r="A1793" s="35"/>
      <c r="B1793" s="2"/>
      <c r="D1793" s="34"/>
      <c r="E1793" s="2"/>
      <c r="F1793" s="34"/>
    </row>
    <row r="1794" spans="1:6" x14ac:dyDescent="0.2">
      <c r="A1794" s="35"/>
      <c r="B1794" s="2"/>
      <c r="D1794" s="34"/>
      <c r="E1794" s="2"/>
      <c r="F1794" s="34"/>
    </row>
    <row r="1795" spans="1:6" x14ac:dyDescent="0.2">
      <c r="A1795" s="35"/>
      <c r="B1795" s="2"/>
      <c r="D1795" s="34"/>
      <c r="E1795" s="2"/>
      <c r="F1795" s="34"/>
    </row>
    <row r="1796" spans="1:6" x14ac:dyDescent="0.2">
      <c r="A1796" s="35"/>
      <c r="B1796" s="2"/>
      <c r="D1796" s="34"/>
      <c r="E1796" s="2"/>
      <c r="F1796" s="34"/>
    </row>
    <row r="1797" spans="1:6" x14ac:dyDescent="0.2">
      <c r="A1797" s="35"/>
      <c r="B1797" s="2"/>
      <c r="D1797" s="34"/>
      <c r="E1797" s="2"/>
      <c r="F1797" s="34"/>
    </row>
    <row r="1798" spans="1:6" x14ac:dyDescent="0.2">
      <c r="A1798" s="35"/>
      <c r="B1798" s="2"/>
      <c r="D1798" s="34"/>
      <c r="E1798" s="2"/>
      <c r="F1798" s="34"/>
    </row>
    <row r="1799" spans="1:6" x14ac:dyDescent="0.2">
      <c r="A1799" s="35"/>
      <c r="B1799" s="2"/>
      <c r="D1799" s="34"/>
      <c r="E1799" s="2"/>
      <c r="F1799" s="34"/>
    </row>
    <row r="1800" spans="1:6" x14ac:dyDescent="0.2">
      <c r="A1800" s="35"/>
      <c r="B1800" s="2"/>
      <c r="D1800" s="34"/>
      <c r="E1800" s="2"/>
      <c r="F1800" s="34"/>
    </row>
    <row r="1801" spans="1:6" x14ac:dyDescent="0.2">
      <c r="A1801" s="35"/>
      <c r="B1801" s="2"/>
      <c r="D1801" s="34"/>
      <c r="E1801" s="2"/>
      <c r="F1801" s="34"/>
    </row>
    <row r="1802" spans="1:6" x14ac:dyDescent="0.2">
      <c r="A1802" s="35"/>
      <c r="B1802" s="2"/>
      <c r="D1802" s="34"/>
      <c r="E1802" s="2"/>
      <c r="F1802" s="34"/>
    </row>
    <row r="1803" spans="1:6" x14ac:dyDescent="0.2">
      <c r="A1803" s="35"/>
      <c r="B1803" s="2"/>
      <c r="D1803" s="34"/>
      <c r="E1803" s="2"/>
      <c r="F1803" s="34"/>
    </row>
    <row r="1804" spans="1:6" x14ac:dyDescent="0.2">
      <c r="A1804" s="35"/>
      <c r="B1804" s="2"/>
      <c r="D1804" s="34"/>
      <c r="E1804" s="2"/>
      <c r="F1804" s="34"/>
    </row>
    <row r="1805" spans="1:6" x14ac:dyDescent="0.2">
      <c r="A1805" s="35"/>
      <c r="B1805" s="2"/>
      <c r="D1805" s="34"/>
      <c r="E1805" s="2"/>
      <c r="F1805" s="34"/>
    </row>
    <row r="1806" spans="1:6" x14ac:dyDescent="0.2">
      <c r="A1806" s="35"/>
      <c r="B1806" s="2"/>
      <c r="D1806" s="34"/>
      <c r="E1806" s="2"/>
      <c r="F1806" s="34"/>
    </row>
    <row r="1807" spans="1:6" x14ac:dyDescent="0.2">
      <c r="A1807" s="35"/>
      <c r="B1807" s="2"/>
      <c r="D1807" s="34"/>
      <c r="E1807" s="2"/>
      <c r="F1807" s="34"/>
    </row>
    <row r="1808" spans="1:6" x14ac:dyDescent="0.2">
      <c r="A1808" s="35"/>
      <c r="B1808" s="2"/>
      <c r="D1808" s="34"/>
      <c r="E1808" s="2"/>
      <c r="F1808" s="34"/>
    </row>
    <row r="1809" spans="1:6" x14ac:dyDescent="0.2">
      <c r="A1809" s="35"/>
      <c r="B1809" s="2"/>
      <c r="D1809" s="34"/>
      <c r="E1809" s="2"/>
      <c r="F1809" s="34"/>
    </row>
    <row r="1810" spans="1:6" x14ac:dyDescent="0.2">
      <c r="A1810" s="35"/>
      <c r="B1810" s="2"/>
      <c r="D1810" s="34"/>
      <c r="E1810" s="2"/>
      <c r="F1810" s="34"/>
    </row>
    <row r="1811" spans="1:6" x14ac:dyDescent="0.2">
      <c r="A1811" s="35"/>
      <c r="B1811" s="2"/>
      <c r="D1811" s="34"/>
      <c r="E1811" s="2"/>
      <c r="F1811" s="34"/>
    </row>
    <row r="1812" spans="1:6" x14ac:dyDescent="0.2">
      <c r="A1812" s="35"/>
      <c r="B1812" s="2"/>
      <c r="D1812" s="34"/>
      <c r="E1812" s="2"/>
      <c r="F1812" s="34"/>
    </row>
    <row r="1813" spans="1:6" x14ac:dyDescent="0.2">
      <c r="A1813" s="35"/>
      <c r="B1813" s="2"/>
      <c r="D1813" s="34"/>
      <c r="E1813" s="2"/>
      <c r="F1813" s="34"/>
    </row>
    <row r="1814" spans="1:6" x14ac:dyDescent="0.2">
      <c r="A1814" s="35"/>
      <c r="B1814" s="2"/>
      <c r="D1814" s="34"/>
      <c r="E1814" s="2"/>
      <c r="F1814" s="34"/>
    </row>
    <row r="1815" spans="1:6" x14ac:dyDescent="0.2">
      <c r="A1815" s="35"/>
      <c r="B1815" s="2"/>
      <c r="D1815" s="34"/>
      <c r="E1815" s="2"/>
      <c r="F1815" s="34"/>
    </row>
    <row r="1816" spans="1:6" x14ac:dyDescent="0.2">
      <c r="A1816" s="35"/>
      <c r="B1816" s="2"/>
      <c r="D1816" s="34"/>
      <c r="E1816" s="2"/>
      <c r="F1816" s="34"/>
    </row>
    <row r="1817" spans="1:6" x14ac:dyDescent="0.2">
      <c r="A1817" s="35"/>
      <c r="B1817" s="2"/>
      <c r="D1817" s="34"/>
      <c r="E1817" s="2"/>
      <c r="F1817" s="34"/>
    </row>
    <row r="1818" spans="1:6" x14ac:dyDescent="0.2">
      <c r="A1818" s="35"/>
      <c r="B1818" s="2"/>
      <c r="D1818" s="34"/>
      <c r="E1818" s="2"/>
      <c r="F1818" s="34"/>
    </row>
    <row r="1819" spans="1:6" x14ac:dyDescent="0.2">
      <c r="A1819" s="35"/>
      <c r="B1819" s="2"/>
      <c r="D1819" s="34"/>
      <c r="E1819" s="2"/>
      <c r="F1819" s="34"/>
    </row>
    <row r="1820" spans="1:6" x14ac:dyDescent="0.2">
      <c r="A1820" s="35"/>
      <c r="B1820" s="2"/>
      <c r="D1820" s="34"/>
      <c r="E1820" s="2"/>
      <c r="F1820" s="34"/>
    </row>
    <row r="1821" spans="1:6" x14ac:dyDescent="0.2">
      <c r="A1821" s="35"/>
      <c r="B1821" s="2"/>
      <c r="D1821" s="34"/>
      <c r="E1821" s="2"/>
      <c r="F1821" s="34"/>
    </row>
    <row r="1822" spans="1:6" x14ac:dyDescent="0.2">
      <c r="A1822" s="35"/>
      <c r="B1822" s="2"/>
      <c r="D1822" s="34"/>
      <c r="E1822" s="2"/>
      <c r="F1822" s="34"/>
    </row>
    <row r="1823" spans="1:6" x14ac:dyDescent="0.2">
      <c r="A1823" s="35"/>
      <c r="B1823" s="2"/>
      <c r="D1823" s="34"/>
      <c r="E1823" s="2"/>
      <c r="F1823" s="34"/>
    </row>
    <row r="1824" spans="1:6" x14ac:dyDescent="0.2">
      <c r="A1824" s="35"/>
      <c r="B1824" s="2"/>
      <c r="D1824" s="34"/>
      <c r="E1824" s="2"/>
      <c r="F1824" s="34"/>
    </row>
    <row r="1825" spans="1:6" x14ac:dyDescent="0.2">
      <c r="A1825" s="35"/>
      <c r="B1825" s="2"/>
      <c r="D1825" s="34"/>
      <c r="E1825" s="2"/>
      <c r="F1825" s="34"/>
    </row>
    <row r="1826" spans="1:6" x14ac:dyDescent="0.2">
      <c r="A1826" s="35"/>
      <c r="B1826" s="2"/>
      <c r="D1826" s="34"/>
      <c r="E1826" s="2"/>
      <c r="F1826" s="34"/>
    </row>
    <row r="1827" spans="1:6" x14ac:dyDescent="0.2">
      <c r="A1827" s="35"/>
      <c r="B1827" s="2"/>
      <c r="D1827" s="34"/>
      <c r="E1827" s="2"/>
      <c r="F1827" s="34"/>
    </row>
    <row r="1828" spans="1:6" x14ac:dyDescent="0.2">
      <c r="A1828" s="35"/>
      <c r="B1828" s="2"/>
      <c r="D1828" s="34"/>
      <c r="E1828" s="2"/>
      <c r="F1828" s="34"/>
    </row>
    <row r="1829" spans="1:6" x14ac:dyDescent="0.2">
      <c r="A1829" s="35"/>
      <c r="B1829" s="2"/>
      <c r="D1829" s="34"/>
      <c r="E1829" s="2"/>
      <c r="F1829" s="34"/>
    </row>
    <row r="1830" spans="1:6" x14ac:dyDescent="0.2">
      <c r="A1830" s="35"/>
      <c r="B1830" s="2"/>
      <c r="D1830" s="34"/>
      <c r="E1830" s="2"/>
      <c r="F1830" s="34"/>
    </row>
    <row r="1831" spans="1:6" x14ac:dyDescent="0.2">
      <c r="A1831" s="35"/>
      <c r="B1831" s="2"/>
      <c r="D1831" s="34"/>
      <c r="E1831" s="2"/>
      <c r="F1831" s="34"/>
    </row>
    <row r="1832" spans="1:6" x14ac:dyDescent="0.2">
      <c r="A1832" s="35"/>
      <c r="B1832" s="2"/>
      <c r="D1832" s="34"/>
      <c r="E1832" s="2"/>
      <c r="F1832" s="34"/>
    </row>
    <row r="1833" spans="1:6" x14ac:dyDescent="0.2">
      <c r="A1833" s="35"/>
      <c r="B1833" s="2"/>
      <c r="D1833" s="34"/>
      <c r="E1833" s="2"/>
      <c r="F1833" s="34"/>
    </row>
    <row r="1834" spans="1:6" x14ac:dyDescent="0.2">
      <c r="A1834" s="35"/>
      <c r="B1834" s="2"/>
      <c r="D1834" s="34"/>
      <c r="E1834" s="2"/>
      <c r="F1834" s="34"/>
    </row>
    <row r="1835" spans="1:6" x14ac:dyDescent="0.2">
      <c r="A1835" s="35"/>
      <c r="B1835" s="2"/>
      <c r="D1835" s="34"/>
      <c r="E1835" s="2"/>
      <c r="F1835" s="34"/>
    </row>
    <row r="1836" spans="1:6" x14ac:dyDescent="0.2">
      <c r="A1836" s="35"/>
      <c r="B1836" s="2"/>
      <c r="D1836" s="34"/>
      <c r="E1836" s="2"/>
      <c r="F1836" s="34"/>
    </row>
    <row r="1837" spans="1:6" x14ac:dyDescent="0.2">
      <c r="A1837" s="35"/>
      <c r="B1837" s="2"/>
      <c r="D1837" s="34"/>
      <c r="E1837" s="2"/>
      <c r="F1837" s="34"/>
    </row>
    <row r="1838" spans="1:6" x14ac:dyDescent="0.2">
      <c r="A1838" s="35"/>
      <c r="B1838" s="2"/>
      <c r="D1838" s="34"/>
      <c r="E1838" s="2"/>
      <c r="F1838" s="34"/>
    </row>
    <row r="1839" spans="1:6" x14ac:dyDescent="0.2">
      <c r="A1839" s="35"/>
      <c r="B1839" s="2"/>
      <c r="D1839" s="34"/>
      <c r="E1839" s="2"/>
      <c r="F1839" s="34"/>
    </row>
    <row r="1840" spans="1:6" x14ac:dyDescent="0.2">
      <c r="A1840" s="35"/>
      <c r="B1840" s="2"/>
      <c r="D1840" s="34"/>
      <c r="E1840" s="2"/>
      <c r="F1840" s="34"/>
    </row>
    <row r="1841" spans="1:6" x14ac:dyDescent="0.2">
      <c r="A1841" s="35"/>
      <c r="B1841" s="2"/>
      <c r="D1841" s="34"/>
      <c r="E1841" s="2"/>
      <c r="F1841" s="34"/>
    </row>
    <row r="1842" spans="1:6" x14ac:dyDescent="0.2">
      <c r="A1842" s="35"/>
      <c r="B1842" s="2"/>
      <c r="D1842" s="34"/>
      <c r="E1842" s="2"/>
      <c r="F1842" s="34"/>
    </row>
    <row r="1843" spans="1:6" x14ac:dyDescent="0.2">
      <c r="A1843" s="35"/>
      <c r="B1843" s="2"/>
      <c r="D1843" s="34"/>
      <c r="E1843" s="2"/>
      <c r="F1843" s="34"/>
    </row>
    <row r="1844" spans="1:6" x14ac:dyDescent="0.2">
      <c r="A1844" s="35"/>
      <c r="B1844" s="2"/>
      <c r="D1844" s="34"/>
      <c r="E1844" s="2"/>
      <c r="F1844" s="34"/>
    </row>
    <row r="1845" spans="1:6" x14ac:dyDescent="0.2">
      <c r="A1845" s="35"/>
      <c r="B1845" s="2"/>
      <c r="D1845" s="34"/>
      <c r="E1845" s="2"/>
      <c r="F1845" s="34"/>
    </row>
    <row r="1846" spans="1:6" x14ac:dyDescent="0.2">
      <c r="A1846" s="35"/>
      <c r="B1846" s="2"/>
      <c r="D1846" s="34"/>
      <c r="E1846" s="2"/>
      <c r="F1846" s="34"/>
    </row>
    <row r="1847" spans="1:6" x14ac:dyDescent="0.2">
      <c r="A1847" s="35"/>
      <c r="B1847" s="2"/>
      <c r="D1847" s="34"/>
      <c r="E1847" s="2"/>
      <c r="F1847" s="34"/>
    </row>
    <row r="1848" spans="1:6" x14ac:dyDescent="0.2">
      <c r="A1848" s="35"/>
      <c r="B1848" s="2"/>
      <c r="D1848" s="34"/>
      <c r="E1848" s="2"/>
      <c r="F1848" s="34"/>
    </row>
    <row r="1849" spans="1:6" x14ac:dyDescent="0.2">
      <c r="A1849" s="35"/>
      <c r="B1849" s="2"/>
      <c r="D1849" s="34"/>
      <c r="E1849" s="2"/>
      <c r="F1849" s="34"/>
    </row>
    <row r="1850" spans="1:6" x14ac:dyDescent="0.2">
      <c r="A1850" s="35"/>
      <c r="B1850" s="2"/>
      <c r="D1850" s="34"/>
      <c r="E1850" s="2"/>
      <c r="F1850" s="34"/>
    </row>
    <row r="1851" spans="1:6" x14ac:dyDescent="0.2">
      <c r="A1851" s="35"/>
      <c r="B1851" s="2"/>
      <c r="D1851" s="34"/>
      <c r="E1851" s="2"/>
      <c r="F1851" s="34"/>
    </row>
    <row r="1852" spans="1:6" x14ac:dyDescent="0.2">
      <c r="A1852" s="35"/>
      <c r="B1852" s="2"/>
      <c r="D1852" s="34"/>
      <c r="E1852" s="2"/>
      <c r="F1852" s="34"/>
    </row>
    <row r="1853" spans="1:6" x14ac:dyDescent="0.2">
      <c r="A1853" s="35"/>
      <c r="B1853" s="2"/>
      <c r="D1853" s="34"/>
      <c r="E1853" s="2"/>
      <c r="F1853" s="34"/>
    </row>
    <row r="1854" spans="1:6" x14ac:dyDescent="0.2">
      <c r="A1854" s="35"/>
      <c r="B1854" s="2"/>
      <c r="D1854" s="34"/>
      <c r="E1854" s="2"/>
      <c r="F1854" s="34"/>
    </row>
    <row r="1855" spans="1:6" x14ac:dyDescent="0.2">
      <c r="A1855" s="35"/>
      <c r="B1855" s="2"/>
      <c r="D1855" s="34"/>
      <c r="E1855" s="2"/>
      <c r="F1855" s="34"/>
    </row>
    <row r="1856" spans="1:6" x14ac:dyDescent="0.2">
      <c r="A1856" s="35"/>
      <c r="B1856" s="2"/>
      <c r="D1856" s="34"/>
      <c r="E1856" s="2"/>
      <c r="F1856" s="34"/>
    </row>
    <row r="1857" spans="1:6" x14ac:dyDescent="0.2">
      <c r="A1857" s="35"/>
      <c r="B1857" s="2"/>
      <c r="D1857" s="34"/>
      <c r="E1857" s="2"/>
      <c r="F1857" s="34"/>
    </row>
    <row r="1858" spans="1:6" x14ac:dyDescent="0.2">
      <c r="A1858" s="35"/>
      <c r="B1858" s="2"/>
      <c r="D1858" s="34"/>
      <c r="E1858" s="2"/>
      <c r="F1858" s="34"/>
    </row>
    <row r="1859" spans="1:6" x14ac:dyDescent="0.2">
      <c r="A1859" s="35"/>
      <c r="B1859" s="2"/>
      <c r="D1859" s="34"/>
      <c r="E1859" s="2"/>
      <c r="F1859" s="34"/>
    </row>
    <row r="1860" spans="1:6" x14ac:dyDescent="0.2">
      <c r="A1860" s="35"/>
      <c r="B1860" s="2"/>
      <c r="D1860" s="34"/>
      <c r="E1860" s="2"/>
      <c r="F1860" s="34"/>
    </row>
    <row r="1861" spans="1:6" x14ac:dyDescent="0.2">
      <c r="A1861" s="35"/>
      <c r="B1861" s="2"/>
      <c r="D1861" s="34"/>
      <c r="E1861" s="2"/>
      <c r="F1861" s="34"/>
    </row>
    <row r="1862" spans="1:6" x14ac:dyDescent="0.2">
      <c r="A1862" s="35"/>
      <c r="B1862" s="2"/>
      <c r="D1862" s="34"/>
      <c r="E1862" s="2"/>
      <c r="F1862" s="34"/>
    </row>
    <row r="1863" spans="1:6" x14ac:dyDescent="0.2">
      <c r="A1863" s="35"/>
      <c r="B1863" s="2"/>
      <c r="D1863" s="34"/>
      <c r="E1863" s="2"/>
      <c r="F1863" s="34"/>
    </row>
    <row r="1864" spans="1:6" x14ac:dyDescent="0.2">
      <c r="A1864" s="35"/>
      <c r="B1864" s="2"/>
      <c r="D1864" s="34"/>
      <c r="E1864" s="2"/>
      <c r="F1864" s="34"/>
    </row>
    <row r="1865" spans="1:6" x14ac:dyDescent="0.2">
      <c r="A1865" s="35"/>
      <c r="B1865" s="2"/>
      <c r="D1865" s="34"/>
      <c r="E1865" s="2"/>
      <c r="F1865" s="34"/>
    </row>
    <row r="1866" spans="1:6" x14ac:dyDescent="0.2">
      <c r="A1866" s="35"/>
      <c r="B1866" s="2"/>
      <c r="D1866" s="34"/>
      <c r="E1866" s="2"/>
      <c r="F1866" s="34"/>
    </row>
    <row r="1867" spans="1:6" x14ac:dyDescent="0.2">
      <c r="A1867" s="35"/>
      <c r="B1867" s="2"/>
      <c r="D1867" s="34"/>
      <c r="E1867" s="2"/>
      <c r="F1867" s="34"/>
    </row>
    <row r="1868" spans="1:6" x14ac:dyDescent="0.2">
      <c r="A1868" s="35"/>
      <c r="B1868" s="2"/>
      <c r="D1868" s="34"/>
      <c r="E1868" s="2"/>
      <c r="F1868" s="34"/>
    </row>
    <row r="1869" spans="1:6" x14ac:dyDescent="0.2">
      <c r="A1869" s="35"/>
      <c r="B1869" s="2"/>
      <c r="D1869" s="34"/>
      <c r="E1869" s="2"/>
      <c r="F1869" s="34"/>
    </row>
    <row r="1870" spans="1:6" x14ac:dyDescent="0.2">
      <c r="A1870" s="35"/>
      <c r="B1870" s="2"/>
      <c r="D1870" s="34"/>
      <c r="E1870" s="2"/>
      <c r="F1870" s="34"/>
    </row>
    <row r="1871" spans="1:6" x14ac:dyDescent="0.2">
      <c r="A1871" s="35"/>
      <c r="B1871" s="2"/>
      <c r="D1871" s="34"/>
      <c r="E1871" s="2"/>
      <c r="F1871" s="34"/>
    </row>
    <row r="1872" spans="1:6" x14ac:dyDescent="0.2">
      <c r="A1872" s="35"/>
      <c r="B1872" s="2"/>
      <c r="D1872" s="34"/>
      <c r="E1872" s="2"/>
      <c r="F1872" s="34"/>
    </row>
    <row r="1873" spans="1:6" x14ac:dyDescent="0.2">
      <c r="A1873" s="35"/>
      <c r="B1873" s="2"/>
      <c r="D1873" s="34"/>
      <c r="E1873" s="2"/>
      <c r="F1873" s="34"/>
    </row>
    <row r="1874" spans="1:6" x14ac:dyDescent="0.2">
      <c r="A1874" s="35"/>
      <c r="B1874" s="2"/>
      <c r="D1874" s="34"/>
      <c r="E1874" s="2"/>
      <c r="F1874" s="34"/>
    </row>
    <row r="1875" spans="1:6" x14ac:dyDescent="0.2">
      <c r="A1875" s="35"/>
      <c r="B1875" s="2"/>
      <c r="D1875" s="34"/>
      <c r="E1875" s="2"/>
      <c r="F1875" s="34"/>
    </row>
    <row r="1876" spans="1:6" x14ac:dyDescent="0.2">
      <c r="A1876" s="35"/>
      <c r="B1876" s="2"/>
      <c r="D1876" s="34"/>
      <c r="E1876" s="2"/>
      <c r="F1876" s="34"/>
    </row>
    <row r="1877" spans="1:6" x14ac:dyDescent="0.2">
      <c r="A1877" s="35"/>
      <c r="B1877" s="2"/>
      <c r="D1877" s="34"/>
      <c r="E1877" s="2"/>
      <c r="F1877" s="34"/>
    </row>
    <row r="1878" spans="1:6" x14ac:dyDescent="0.2">
      <c r="A1878" s="35"/>
      <c r="B1878" s="2"/>
      <c r="D1878" s="34"/>
      <c r="E1878" s="2"/>
      <c r="F1878" s="34"/>
    </row>
    <row r="1879" spans="1:6" x14ac:dyDescent="0.2">
      <c r="A1879" s="35"/>
      <c r="B1879" s="2"/>
      <c r="D1879" s="34"/>
      <c r="E1879" s="2"/>
      <c r="F1879" s="34"/>
    </row>
    <row r="1880" spans="1:6" x14ac:dyDescent="0.2">
      <c r="A1880" s="35"/>
      <c r="B1880" s="2"/>
      <c r="D1880" s="34"/>
      <c r="E1880" s="2"/>
      <c r="F1880" s="34"/>
    </row>
    <row r="1881" spans="1:6" x14ac:dyDescent="0.2">
      <c r="A1881" s="35"/>
      <c r="B1881" s="2"/>
      <c r="D1881" s="34"/>
      <c r="E1881" s="2"/>
      <c r="F1881" s="34"/>
    </row>
    <row r="1882" spans="1:6" x14ac:dyDescent="0.2">
      <c r="A1882" s="35"/>
      <c r="B1882" s="2"/>
      <c r="D1882" s="34"/>
      <c r="E1882" s="2"/>
      <c r="F1882" s="34"/>
    </row>
    <row r="1883" spans="1:6" x14ac:dyDescent="0.2">
      <c r="A1883" s="35"/>
      <c r="B1883" s="2"/>
      <c r="D1883" s="34"/>
      <c r="E1883" s="2"/>
      <c r="F1883" s="34"/>
    </row>
    <row r="1884" spans="1:6" x14ac:dyDescent="0.2">
      <c r="A1884" s="35"/>
      <c r="B1884" s="2"/>
      <c r="D1884" s="34"/>
      <c r="E1884" s="2"/>
      <c r="F1884" s="34"/>
    </row>
    <row r="1885" spans="1:6" x14ac:dyDescent="0.2">
      <c r="A1885" s="35"/>
      <c r="B1885" s="2"/>
      <c r="D1885" s="34"/>
      <c r="E1885" s="2"/>
      <c r="F1885" s="34"/>
    </row>
    <row r="1886" spans="1:6" x14ac:dyDescent="0.2">
      <c r="A1886" s="35"/>
      <c r="B1886" s="2"/>
      <c r="D1886" s="34"/>
      <c r="E1886" s="2"/>
      <c r="F1886" s="34"/>
    </row>
    <row r="1887" spans="1:6" x14ac:dyDescent="0.2">
      <c r="A1887" s="35"/>
      <c r="B1887" s="2"/>
      <c r="D1887" s="34"/>
      <c r="E1887" s="2"/>
      <c r="F1887" s="34"/>
    </row>
    <row r="1888" spans="1:6" x14ac:dyDescent="0.2">
      <c r="A1888" s="35"/>
      <c r="B1888" s="2"/>
      <c r="D1888" s="34"/>
      <c r="E1888" s="2"/>
      <c r="F1888" s="34"/>
    </row>
    <row r="1889" spans="1:6" x14ac:dyDescent="0.2">
      <c r="A1889" s="35"/>
      <c r="B1889" s="2"/>
      <c r="D1889" s="34"/>
      <c r="E1889" s="2"/>
      <c r="F1889" s="34"/>
    </row>
    <row r="1890" spans="1:6" x14ac:dyDescent="0.2">
      <c r="A1890" s="35"/>
      <c r="B1890" s="2"/>
      <c r="D1890" s="34"/>
      <c r="E1890" s="2"/>
      <c r="F1890" s="34"/>
    </row>
    <row r="1891" spans="1:6" x14ac:dyDescent="0.2">
      <c r="A1891" s="35"/>
      <c r="B1891" s="2"/>
      <c r="D1891" s="34"/>
      <c r="E1891" s="2"/>
      <c r="F1891" s="34"/>
    </row>
    <row r="1892" spans="1:6" x14ac:dyDescent="0.2">
      <c r="A1892" s="35"/>
      <c r="B1892" s="2"/>
      <c r="D1892" s="34"/>
      <c r="E1892" s="2"/>
      <c r="F1892" s="34"/>
    </row>
    <row r="1893" spans="1:6" x14ac:dyDescent="0.2">
      <c r="A1893" s="35"/>
      <c r="B1893" s="2"/>
      <c r="D1893" s="34"/>
      <c r="E1893" s="2"/>
      <c r="F1893" s="34"/>
    </row>
    <row r="1894" spans="1:6" x14ac:dyDescent="0.2">
      <c r="A1894" s="35"/>
      <c r="B1894" s="2"/>
      <c r="D1894" s="34"/>
      <c r="E1894" s="2"/>
      <c r="F1894" s="34"/>
    </row>
    <row r="1895" spans="1:6" x14ac:dyDescent="0.2">
      <c r="A1895" s="35"/>
      <c r="B1895" s="2"/>
      <c r="D1895" s="34"/>
      <c r="E1895" s="2"/>
      <c r="F1895" s="34"/>
    </row>
    <row r="1896" spans="1:6" x14ac:dyDescent="0.2">
      <c r="A1896" s="35"/>
      <c r="B1896" s="2"/>
      <c r="D1896" s="34"/>
      <c r="E1896" s="2"/>
      <c r="F1896" s="34"/>
    </row>
    <row r="1897" spans="1:6" x14ac:dyDescent="0.2">
      <c r="A1897" s="35"/>
      <c r="B1897" s="2"/>
      <c r="D1897" s="34"/>
      <c r="E1897" s="2"/>
      <c r="F1897" s="34"/>
    </row>
    <row r="1898" spans="1:6" x14ac:dyDescent="0.2">
      <c r="A1898" s="35"/>
      <c r="B1898" s="2"/>
      <c r="D1898" s="34"/>
      <c r="E1898" s="2"/>
      <c r="F1898" s="34"/>
    </row>
    <row r="1899" spans="1:6" x14ac:dyDescent="0.2">
      <c r="A1899" s="35"/>
      <c r="B1899" s="2"/>
      <c r="D1899" s="34"/>
      <c r="E1899" s="2"/>
      <c r="F1899" s="34"/>
    </row>
    <row r="1900" spans="1:6" x14ac:dyDescent="0.2">
      <c r="A1900" s="35"/>
      <c r="B1900" s="2"/>
      <c r="D1900" s="34"/>
      <c r="E1900" s="2"/>
      <c r="F1900" s="34"/>
    </row>
    <row r="1901" spans="1:6" x14ac:dyDescent="0.2">
      <c r="A1901" s="35"/>
      <c r="B1901" s="2"/>
      <c r="D1901" s="34"/>
      <c r="E1901" s="2"/>
      <c r="F1901" s="34"/>
    </row>
    <row r="1902" spans="1:6" x14ac:dyDescent="0.2">
      <c r="A1902" s="35"/>
      <c r="B1902" s="2"/>
      <c r="D1902" s="34"/>
      <c r="E1902" s="2"/>
      <c r="F1902" s="34"/>
    </row>
    <row r="1903" spans="1:6" x14ac:dyDescent="0.2">
      <c r="A1903" s="35"/>
      <c r="B1903" s="2"/>
      <c r="D1903" s="34"/>
      <c r="E1903" s="2"/>
      <c r="F1903" s="34"/>
    </row>
    <row r="1904" spans="1:6" x14ac:dyDescent="0.2">
      <c r="A1904" s="35"/>
      <c r="B1904" s="2"/>
      <c r="D1904" s="34"/>
      <c r="E1904" s="2"/>
      <c r="F1904" s="34"/>
    </row>
    <row r="1905" spans="1:6" x14ac:dyDescent="0.2">
      <c r="A1905" s="35"/>
      <c r="B1905" s="2"/>
      <c r="D1905" s="34"/>
      <c r="E1905" s="2"/>
      <c r="F1905" s="34"/>
    </row>
    <row r="1906" spans="1:6" x14ac:dyDescent="0.2">
      <c r="A1906" s="35"/>
      <c r="B1906" s="2"/>
      <c r="D1906" s="34"/>
      <c r="E1906" s="2"/>
      <c r="F1906" s="34"/>
    </row>
    <row r="1907" spans="1:6" x14ac:dyDescent="0.2">
      <c r="A1907" s="35"/>
      <c r="B1907" s="2"/>
      <c r="D1907" s="34"/>
      <c r="E1907" s="2"/>
      <c r="F1907" s="34"/>
    </row>
    <row r="1908" spans="1:6" x14ac:dyDescent="0.2">
      <c r="A1908" s="35"/>
      <c r="B1908" s="2"/>
      <c r="D1908" s="34"/>
      <c r="E1908" s="2"/>
      <c r="F1908" s="34"/>
    </row>
    <row r="1909" spans="1:6" x14ac:dyDescent="0.2">
      <c r="A1909" s="35"/>
      <c r="B1909" s="2"/>
      <c r="D1909" s="34"/>
      <c r="E1909" s="2"/>
      <c r="F1909" s="34"/>
    </row>
    <row r="1910" spans="1:6" x14ac:dyDescent="0.2">
      <c r="A1910" s="35"/>
      <c r="B1910" s="2"/>
      <c r="D1910" s="34"/>
      <c r="E1910" s="2"/>
      <c r="F1910" s="34"/>
    </row>
    <row r="1911" spans="1:6" x14ac:dyDescent="0.2">
      <c r="A1911" s="35"/>
      <c r="B1911" s="2"/>
      <c r="D1911" s="34"/>
      <c r="E1911" s="2"/>
      <c r="F1911" s="34"/>
    </row>
    <row r="1912" spans="1:6" x14ac:dyDescent="0.2">
      <c r="A1912" s="35"/>
      <c r="B1912" s="2"/>
      <c r="D1912" s="34"/>
      <c r="E1912" s="2"/>
      <c r="F1912" s="34"/>
    </row>
    <row r="1913" spans="1:6" x14ac:dyDescent="0.2">
      <c r="A1913" s="35"/>
      <c r="B1913" s="2"/>
      <c r="D1913" s="34"/>
      <c r="E1913" s="2"/>
      <c r="F1913" s="34"/>
    </row>
    <row r="1914" spans="1:6" x14ac:dyDescent="0.2">
      <c r="A1914" s="35"/>
      <c r="B1914" s="2"/>
      <c r="D1914" s="34"/>
      <c r="E1914" s="2"/>
      <c r="F1914" s="34"/>
    </row>
    <row r="1915" spans="1:6" x14ac:dyDescent="0.2">
      <c r="A1915" s="35"/>
      <c r="B1915" s="2"/>
      <c r="D1915" s="34"/>
      <c r="E1915" s="2"/>
      <c r="F1915" s="34"/>
    </row>
    <row r="1916" spans="1:6" x14ac:dyDescent="0.2">
      <c r="A1916" s="35"/>
      <c r="B1916" s="2"/>
      <c r="D1916" s="34"/>
      <c r="E1916" s="2"/>
      <c r="F1916" s="34"/>
    </row>
    <row r="1917" spans="1:6" x14ac:dyDescent="0.2">
      <c r="A1917" s="35"/>
      <c r="B1917" s="2"/>
      <c r="D1917" s="34"/>
      <c r="E1917" s="2"/>
      <c r="F1917" s="34"/>
    </row>
    <row r="1918" spans="1:6" x14ac:dyDescent="0.2">
      <c r="A1918" s="35"/>
      <c r="B1918" s="2"/>
      <c r="D1918" s="34"/>
      <c r="E1918" s="2"/>
      <c r="F1918" s="34"/>
    </row>
    <row r="1919" spans="1:6" x14ac:dyDescent="0.2">
      <c r="A1919" s="35"/>
      <c r="B1919" s="2"/>
      <c r="D1919" s="34"/>
      <c r="E1919" s="2"/>
      <c r="F1919" s="34"/>
    </row>
    <row r="1920" spans="1:6" x14ac:dyDescent="0.2">
      <c r="A1920" s="35"/>
      <c r="B1920" s="2"/>
      <c r="D1920" s="34"/>
      <c r="E1920" s="2"/>
      <c r="F1920" s="34"/>
    </row>
    <row r="1921" spans="1:6" x14ac:dyDescent="0.2">
      <c r="A1921" s="35"/>
      <c r="B1921" s="2"/>
      <c r="D1921" s="34"/>
      <c r="E1921" s="2"/>
      <c r="F1921" s="34"/>
    </row>
    <row r="1922" spans="1:6" x14ac:dyDescent="0.2">
      <c r="A1922" s="35"/>
      <c r="B1922" s="2"/>
      <c r="D1922" s="34"/>
      <c r="E1922" s="2"/>
      <c r="F1922" s="34"/>
    </row>
    <row r="1923" spans="1:6" x14ac:dyDescent="0.2">
      <c r="A1923" s="35"/>
      <c r="B1923" s="2"/>
      <c r="D1923" s="34"/>
      <c r="E1923" s="2"/>
      <c r="F1923" s="34"/>
    </row>
    <row r="1924" spans="1:6" x14ac:dyDescent="0.2">
      <c r="A1924" s="35"/>
      <c r="B1924" s="2"/>
      <c r="D1924" s="34"/>
      <c r="E1924" s="2"/>
      <c r="F1924" s="34"/>
    </row>
    <row r="1925" spans="1:6" x14ac:dyDescent="0.2">
      <c r="A1925" s="35"/>
      <c r="B1925" s="2"/>
      <c r="D1925" s="34"/>
      <c r="E1925" s="2"/>
      <c r="F1925" s="34"/>
    </row>
    <row r="1926" spans="1:6" x14ac:dyDescent="0.2">
      <c r="A1926" s="35"/>
      <c r="B1926" s="2"/>
      <c r="D1926" s="34"/>
      <c r="E1926" s="2"/>
      <c r="F1926" s="34"/>
    </row>
    <row r="1927" spans="1:6" x14ac:dyDescent="0.2">
      <c r="A1927" s="35"/>
      <c r="B1927" s="2"/>
      <c r="D1927" s="34"/>
      <c r="E1927" s="2"/>
      <c r="F1927" s="34"/>
    </row>
    <row r="1928" spans="1:6" x14ac:dyDescent="0.2">
      <c r="A1928" s="35"/>
      <c r="B1928" s="2"/>
      <c r="D1928" s="34"/>
      <c r="E1928" s="2"/>
      <c r="F1928" s="34"/>
    </row>
    <row r="1929" spans="1:6" x14ac:dyDescent="0.2">
      <c r="A1929" s="35"/>
      <c r="B1929" s="2"/>
      <c r="D1929" s="34"/>
      <c r="E1929" s="2"/>
      <c r="F1929" s="34"/>
    </row>
    <row r="1930" spans="1:6" x14ac:dyDescent="0.2">
      <c r="A1930" s="35"/>
      <c r="B1930" s="2"/>
      <c r="D1930" s="34"/>
      <c r="E1930" s="2"/>
      <c r="F1930" s="34"/>
    </row>
    <row r="1931" spans="1:6" x14ac:dyDescent="0.2">
      <c r="A1931" s="35"/>
      <c r="B1931" s="2"/>
      <c r="D1931" s="34"/>
      <c r="E1931" s="2"/>
      <c r="F1931" s="34"/>
    </row>
    <row r="1932" spans="1:6" x14ac:dyDescent="0.2">
      <c r="A1932" s="35"/>
      <c r="B1932" s="2"/>
      <c r="D1932" s="34"/>
      <c r="E1932" s="2"/>
      <c r="F1932" s="34"/>
    </row>
    <row r="1933" spans="1:6" x14ac:dyDescent="0.2">
      <c r="A1933" s="35"/>
      <c r="B1933" s="2"/>
      <c r="D1933" s="34"/>
      <c r="E1933" s="2"/>
      <c r="F1933" s="34"/>
    </row>
    <row r="1934" spans="1:6" x14ac:dyDescent="0.2">
      <c r="A1934" s="35"/>
      <c r="B1934" s="2"/>
      <c r="D1934" s="34"/>
      <c r="E1934" s="2"/>
      <c r="F1934" s="34"/>
    </row>
    <row r="1935" spans="1:6" x14ac:dyDescent="0.2">
      <c r="A1935" s="35"/>
      <c r="B1935" s="2"/>
      <c r="D1935" s="34"/>
      <c r="E1935" s="2"/>
      <c r="F1935" s="34"/>
    </row>
    <row r="1936" spans="1:6" x14ac:dyDescent="0.2">
      <c r="A1936" s="35"/>
      <c r="B1936" s="2"/>
      <c r="D1936" s="34"/>
      <c r="E1936" s="2"/>
      <c r="F1936" s="34"/>
    </row>
    <row r="1937" spans="1:6" x14ac:dyDescent="0.2">
      <c r="A1937" s="35"/>
      <c r="B1937" s="2"/>
      <c r="D1937" s="34"/>
      <c r="E1937" s="2"/>
      <c r="F1937" s="34"/>
    </row>
    <row r="1938" spans="1:6" x14ac:dyDescent="0.2">
      <c r="A1938" s="35"/>
      <c r="B1938" s="2"/>
      <c r="D1938" s="34"/>
      <c r="E1938" s="2"/>
      <c r="F1938" s="34"/>
    </row>
    <row r="1939" spans="1:6" x14ac:dyDescent="0.2">
      <c r="A1939" s="35"/>
      <c r="B1939" s="2"/>
      <c r="D1939" s="34"/>
      <c r="E1939" s="2"/>
      <c r="F1939" s="34"/>
    </row>
    <row r="1940" spans="1:6" x14ac:dyDescent="0.2">
      <c r="A1940" s="35"/>
      <c r="B1940" s="2"/>
      <c r="D1940" s="34"/>
      <c r="E1940" s="2"/>
      <c r="F1940" s="34"/>
    </row>
    <row r="1941" spans="1:6" x14ac:dyDescent="0.2">
      <c r="A1941" s="35"/>
      <c r="B1941" s="2"/>
      <c r="D1941" s="34"/>
      <c r="E1941" s="2"/>
      <c r="F1941" s="34"/>
    </row>
    <row r="1942" spans="1:6" x14ac:dyDescent="0.2">
      <c r="A1942" s="35"/>
      <c r="B1942" s="2"/>
      <c r="D1942" s="34"/>
      <c r="E1942" s="2"/>
      <c r="F1942" s="34"/>
    </row>
    <row r="1943" spans="1:6" x14ac:dyDescent="0.2">
      <c r="A1943" s="35"/>
      <c r="B1943" s="2"/>
      <c r="D1943" s="34"/>
      <c r="E1943" s="2"/>
      <c r="F1943" s="34"/>
    </row>
    <row r="1944" spans="1:6" x14ac:dyDescent="0.2">
      <c r="A1944" s="35"/>
      <c r="B1944" s="2"/>
      <c r="D1944" s="34"/>
      <c r="E1944" s="2"/>
      <c r="F1944" s="34"/>
    </row>
    <row r="1945" spans="1:6" x14ac:dyDescent="0.2">
      <c r="A1945" s="35"/>
      <c r="B1945" s="2"/>
      <c r="D1945" s="34"/>
      <c r="E1945" s="2"/>
      <c r="F1945" s="34"/>
    </row>
    <row r="1946" spans="1:6" x14ac:dyDescent="0.2">
      <c r="A1946" s="35"/>
      <c r="B1946" s="2"/>
      <c r="D1946" s="34"/>
      <c r="E1946" s="2"/>
      <c r="F1946" s="34"/>
    </row>
    <row r="1947" spans="1:6" x14ac:dyDescent="0.2">
      <c r="A1947" s="35"/>
      <c r="B1947" s="2"/>
      <c r="D1947" s="34"/>
      <c r="E1947" s="2"/>
      <c r="F1947" s="34"/>
    </row>
    <row r="1948" spans="1:6" x14ac:dyDescent="0.2">
      <c r="A1948" s="35"/>
      <c r="B1948" s="2"/>
      <c r="D1948" s="34"/>
      <c r="E1948" s="2"/>
      <c r="F1948" s="34"/>
    </row>
    <row r="1949" spans="1:6" x14ac:dyDescent="0.2">
      <c r="A1949" s="35"/>
      <c r="B1949" s="2"/>
      <c r="D1949" s="34"/>
      <c r="E1949" s="2"/>
      <c r="F1949" s="34"/>
    </row>
    <row r="1950" spans="1:6" x14ac:dyDescent="0.2">
      <c r="A1950" s="35"/>
      <c r="B1950" s="2"/>
      <c r="D1950" s="34"/>
      <c r="E1950" s="2"/>
      <c r="F1950" s="34"/>
    </row>
    <row r="1951" spans="1:6" x14ac:dyDescent="0.2">
      <c r="A1951" s="35"/>
      <c r="B1951" s="2"/>
      <c r="D1951" s="34"/>
      <c r="E1951" s="2"/>
      <c r="F1951" s="34"/>
    </row>
    <row r="1952" spans="1:6" x14ac:dyDescent="0.2">
      <c r="A1952" s="35"/>
      <c r="B1952" s="2"/>
      <c r="D1952" s="34"/>
      <c r="E1952" s="2"/>
      <c r="F1952" s="34"/>
    </row>
    <row r="1953" spans="1:6" x14ac:dyDescent="0.2">
      <c r="A1953" s="35"/>
      <c r="B1953" s="2"/>
      <c r="D1953" s="34"/>
      <c r="E1953" s="2"/>
      <c r="F1953" s="34"/>
    </row>
    <row r="1954" spans="1:6" x14ac:dyDescent="0.2">
      <c r="A1954" s="35"/>
      <c r="B1954" s="2"/>
      <c r="D1954" s="34"/>
      <c r="E1954" s="2"/>
      <c r="F1954" s="34"/>
    </row>
    <row r="1955" spans="1:6" x14ac:dyDescent="0.2">
      <c r="A1955" s="35"/>
      <c r="B1955" s="2"/>
      <c r="D1955" s="34"/>
      <c r="E1955" s="2"/>
      <c r="F1955" s="34"/>
    </row>
    <row r="1956" spans="1:6" x14ac:dyDescent="0.2">
      <c r="A1956" s="35"/>
      <c r="B1956" s="2"/>
      <c r="D1956" s="34"/>
      <c r="E1956" s="2"/>
      <c r="F1956" s="34"/>
    </row>
    <row r="1957" spans="1:6" x14ac:dyDescent="0.2">
      <c r="A1957" s="35"/>
      <c r="B1957" s="2"/>
      <c r="D1957" s="34"/>
      <c r="E1957" s="2"/>
      <c r="F1957" s="34"/>
    </row>
    <row r="1958" spans="1:6" x14ac:dyDescent="0.2">
      <c r="A1958" s="35"/>
      <c r="B1958" s="2"/>
      <c r="D1958" s="34"/>
      <c r="E1958" s="2"/>
      <c r="F1958" s="34"/>
    </row>
    <row r="1959" spans="1:6" x14ac:dyDescent="0.2">
      <c r="A1959" s="35"/>
      <c r="B1959" s="2"/>
      <c r="D1959" s="34"/>
      <c r="E1959" s="2"/>
      <c r="F1959" s="34"/>
    </row>
    <row r="1960" spans="1:6" x14ac:dyDescent="0.2">
      <c r="A1960" s="35"/>
      <c r="B1960" s="2"/>
      <c r="D1960" s="34"/>
      <c r="E1960" s="2"/>
      <c r="F1960" s="34"/>
    </row>
    <row r="1961" spans="1:6" x14ac:dyDescent="0.2">
      <c r="A1961" s="35"/>
      <c r="B1961" s="2"/>
      <c r="D1961" s="34"/>
      <c r="E1961" s="2"/>
      <c r="F1961" s="34"/>
    </row>
    <row r="1962" spans="1:6" x14ac:dyDescent="0.2">
      <c r="A1962" s="35"/>
      <c r="B1962" s="2"/>
      <c r="D1962" s="34"/>
      <c r="E1962" s="2"/>
      <c r="F1962" s="34"/>
    </row>
    <row r="1963" spans="1:6" x14ac:dyDescent="0.2">
      <c r="A1963" s="35"/>
      <c r="B1963" s="2"/>
      <c r="D1963" s="34"/>
      <c r="E1963" s="2"/>
      <c r="F1963" s="34"/>
    </row>
    <row r="1964" spans="1:6" x14ac:dyDescent="0.2">
      <c r="A1964" s="35"/>
      <c r="B1964" s="2"/>
      <c r="D1964" s="34"/>
      <c r="E1964" s="2"/>
      <c r="F1964" s="34"/>
    </row>
    <row r="1965" spans="1:6" x14ac:dyDescent="0.2">
      <c r="A1965" s="35"/>
      <c r="B1965" s="2"/>
      <c r="D1965" s="34"/>
      <c r="E1965" s="2"/>
      <c r="F1965" s="34"/>
    </row>
    <row r="1966" spans="1:6" x14ac:dyDescent="0.2">
      <c r="A1966" s="35"/>
      <c r="B1966" s="2"/>
      <c r="D1966" s="34"/>
      <c r="E1966" s="2"/>
      <c r="F1966" s="34"/>
    </row>
    <row r="1967" spans="1:6" x14ac:dyDescent="0.2">
      <c r="A1967" s="35"/>
      <c r="B1967" s="2"/>
      <c r="D1967" s="34"/>
      <c r="E1967" s="2"/>
      <c r="F1967" s="34"/>
    </row>
    <row r="1968" spans="1:6" x14ac:dyDescent="0.2">
      <c r="A1968" s="35"/>
      <c r="B1968" s="2"/>
      <c r="D1968" s="34"/>
      <c r="E1968" s="2"/>
      <c r="F1968" s="34"/>
    </row>
    <row r="1969" spans="1:6" x14ac:dyDescent="0.2">
      <c r="A1969" s="35"/>
      <c r="B1969" s="2"/>
      <c r="D1969" s="34"/>
      <c r="E1969" s="2"/>
      <c r="F1969" s="34"/>
    </row>
    <row r="1970" spans="1:6" x14ac:dyDescent="0.2">
      <c r="A1970" s="35"/>
      <c r="B1970" s="2"/>
      <c r="D1970" s="34"/>
      <c r="E1970" s="2"/>
      <c r="F1970" s="34"/>
    </row>
    <row r="1971" spans="1:6" x14ac:dyDescent="0.2">
      <c r="A1971" s="35"/>
      <c r="B1971" s="2"/>
      <c r="D1971" s="34"/>
      <c r="E1971" s="2"/>
      <c r="F1971" s="34"/>
    </row>
    <row r="1972" spans="1:6" x14ac:dyDescent="0.2">
      <c r="A1972" s="35"/>
      <c r="B1972" s="2"/>
      <c r="D1972" s="34"/>
      <c r="E1972" s="2"/>
      <c r="F1972" s="34"/>
    </row>
    <row r="1973" spans="1:6" x14ac:dyDescent="0.2">
      <c r="A1973" s="35"/>
      <c r="B1973" s="2"/>
      <c r="D1973" s="34"/>
      <c r="E1973" s="2"/>
      <c r="F1973" s="34"/>
    </row>
    <row r="1974" spans="1:6" x14ac:dyDescent="0.2">
      <c r="A1974" s="35"/>
      <c r="B1974" s="2"/>
      <c r="D1974" s="34"/>
      <c r="E1974" s="2"/>
      <c r="F1974" s="34"/>
    </row>
    <row r="1975" spans="1:6" x14ac:dyDescent="0.2">
      <c r="A1975" s="35"/>
      <c r="B1975" s="2"/>
      <c r="D1975" s="34"/>
      <c r="E1975" s="2"/>
      <c r="F1975" s="34"/>
    </row>
    <row r="1976" spans="1:6" x14ac:dyDescent="0.2">
      <c r="A1976" s="35"/>
      <c r="B1976" s="2"/>
      <c r="D1976" s="34"/>
      <c r="E1976" s="2"/>
      <c r="F1976" s="34"/>
    </row>
    <row r="1977" spans="1:6" x14ac:dyDescent="0.2">
      <c r="A1977" s="35"/>
      <c r="B1977" s="2"/>
      <c r="D1977" s="34"/>
      <c r="E1977" s="2"/>
      <c r="F1977" s="34"/>
    </row>
    <row r="1978" spans="1:6" x14ac:dyDescent="0.2">
      <c r="A1978" s="35"/>
      <c r="B1978" s="2"/>
      <c r="D1978" s="34"/>
      <c r="E1978" s="2"/>
      <c r="F1978" s="34"/>
    </row>
    <row r="1979" spans="1:6" x14ac:dyDescent="0.2">
      <c r="A1979" s="35"/>
      <c r="B1979" s="2"/>
      <c r="D1979" s="34"/>
      <c r="E1979" s="2"/>
      <c r="F1979" s="34"/>
    </row>
    <row r="1980" spans="1:6" x14ac:dyDescent="0.2">
      <c r="A1980" s="35"/>
      <c r="B1980" s="2"/>
      <c r="D1980" s="34"/>
      <c r="E1980" s="2"/>
      <c r="F1980" s="34"/>
    </row>
    <row r="1981" spans="1:6" x14ac:dyDescent="0.2">
      <c r="A1981" s="35"/>
      <c r="B1981" s="2"/>
      <c r="D1981" s="34"/>
      <c r="E1981" s="2"/>
      <c r="F1981" s="34"/>
    </row>
    <row r="1982" spans="1:6" x14ac:dyDescent="0.2">
      <c r="A1982" s="35"/>
      <c r="B1982" s="2"/>
      <c r="D1982" s="34"/>
      <c r="E1982" s="2"/>
      <c r="F1982" s="34"/>
    </row>
    <row r="1983" spans="1:6" x14ac:dyDescent="0.2">
      <c r="A1983" s="35"/>
      <c r="B1983" s="2"/>
      <c r="D1983" s="34"/>
      <c r="E1983" s="2"/>
      <c r="F1983" s="34"/>
    </row>
    <row r="1984" spans="1:6" x14ac:dyDescent="0.2">
      <c r="A1984" s="35"/>
      <c r="B1984" s="2"/>
      <c r="D1984" s="34"/>
      <c r="E1984" s="2"/>
      <c r="F1984" s="34"/>
    </row>
    <row r="1985" spans="1:6" x14ac:dyDescent="0.2">
      <c r="A1985" s="35"/>
      <c r="B1985" s="2"/>
      <c r="D1985" s="34"/>
      <c r="E1985" s="2"/>
      <c r="F1985" s="34"/>
    </row>
    <row r="1986" spans="1:6" x14ac:dyDescent="0.2">
      <c r="A1986" s="35"/>
      <c r="B1986" s="2"/>
      <c r="D1986" s="34"/>
      <c r="E1986" s="2"/>
      <c r="F1986" s="34"/>
    </row>
    <row r="1987" spans="1:6" x14ac:dyDescent="0.2">
      <c r="A1987" s="35"/>
      <c r="B1987" s="2"/>
      <c r="D1987" s="34"/>
      <c r="E1987" s="2"/>
      <c r="F1987" s="34"/>
    </row>
    <row r="1988" spans="1:6" x14ac:dyDescent="0.2">
      <c r="A1988" s="35"/>
      <c r="B1988" s="2"/>
      <c r="D1988" s="34"/>
      <c r="E1988" s="2"/>
      <c r="F1988" s="34"/>
    </row>
    <row r="1989" spans="1:6" x14ac:dyDescent="0.2">
      <c r="A1989" s="35"/>
      <c r="B1989" s="2"/>
      <c r="D1989" s="34"/>
      <c r="E1989" s="2"/>
      <c r="F1989" s="34"/>
    </row>
    <row r="1990" spans="1:6" x14ac:dyDescent="0.2">
      <c r="A1990" s="35"/>
      <c r="B1990" s="2"/>
      <c r="D1990" s="34"/>
      <c r="E1990" s="2"/>
      <c r="F1990" s="34"/>
    </row>
    <row r="1991" spans="1:6" x14ac:dyDescent="0.2">
      <c r="A1991" s="35"/>
      <c r="B1991" s="2"/>
      <c r="D1991" s="34"/>
      <c r="E1991" s="2"/>
      <c r="F1991" s="34"/>
    </row>
    <row r="1992" spans="1:6" x14ac:dyDescent="0.2">
      <c r="A1992" s="35"/>
      <c r="B1992" s="2"/>
      <c r="D1992" s="34"/>
      <c r="E1992" s="2"/>
      <c r="F1992" s="34"/>
    </row>
    <row r="1993" spans="1:6" x14ac:dyDescent="0.2">
      <c r="A1993" s="35"/>
      <c r="B1993" s="2"/>
      <c r="D1993" s="34"/>
      <c r="E1993" s="2"/>
      <c r="F1993" s="34"/>
    </row>
    <row r="1994" spans="1:6" x14ac:dyDescent="0.2">
      <c r="A1994" s="35"/>
      <c r="B1994" s="2"/>
      <c r="D1994" s="34"/>
      <c r="E1994" s="2"/>
      <c r="F1994" s="34"/>
    </row>
    <row r="1995" spans="1:6" x14ac:dyDescent="0.2">
      <c r="A1995" s="35"/>
      <c r="B1995" s="2"/>
      <c r="D1995" s="34"/>
      <c r="E1995" s="2"/>
      <c r="F1995" s="34"/>
    </row>
    <row r="1996" spans="1:6" x14ac:dyDescent="0.2">
      <c r="A1996" s="35"/>
      <c r="B1996" s="2"/>
      <c r="D1996" s="34"/>
      <c r="E1996" s="2"/>
      <c r="F1996" s="34"/>
    </row>
    <row r="1997" spans="1:6" x14ac:dyDescent="0.2">
      <c r="A1997" s="35"/>
      <c r="B1997" s="2"/>
      <c r="D1997" s="34"/>
      <c r="E1997" s="2"/>
      <c r="F1997" s="34"/>
    </row>
    <row r="1998" spans="1:6" x14ac:dyDescent="0.2">
      <c r="A1998" s="35"/>
      <c r="B1998" s="2"/>
      <c r="D1998" s="34"/>
      <c r="E1998" s="2"/>
      <c r="F1998" s="34"/>
    </row>
    <row r="1999" spans="1:6" x14ac:dyDescent="0.2">
      <c r="A1999" s="35"/>
      <c r="B1999" s="2"/>
      <c r="D1999" s="34"/>
      <c r="E1999" s="2"/>
      <c r="F1999" s="34"/>
    </row>
    <row r="2000" spans="1:6" x14ac:dyDescent="0.2">
      <c r="A2000" s="35"/>
      <c r="B2000" s="2"/>
      <c r="D2000" s="34"/>
      <c r="E2000" s="2"/>
      <c r="F2000" s="34"/>
    </row>
    <row r="2001" spans="1:6" x14ac:dyDescent="0.2">
      <c r="A2001" s="35"/>
      <c r="B2001" s="2"/>
      <c r="D2001" s="34"/>
      <c r="E2001" s="2"/>
      <c r="F2001" s="34"/>
    </row>
    <row r="2002" spans="1:6" x14ac:dyDescent="0.2">
      <c r="A2002" s="35"/>
      <c r="B2002" s="2"/>
      <c r="D2002" s="34"/>
      <c r="E2002" s="2"/>
      <c r="F2002" s="34"/>
    </row>
    <row r="2003" spans="1:6" x14ac:dyDescent="0.2">
      <c r="A2003" s="35"/>
      <c r="B2003" s="2"/>
      <c r="D2003" s="34"/>
      <c r="E2003" s="2"/>
      <c r="F2003" s="34"/>
    </row>
    <row r="2004" spans="1:6" x14ac:dyDescent="0.2">
      <c r="A2004" s="35"/>
      <c r="B2004" s="2"/>
      <c r="D2004" s="34"/>
      <c r="E2004" s="2"/>
      <c r="F2004" s="34"/>
    </row>
    <row r="2005" spans="1:6" x14ac:dyDescent="0.2">
      <c r="A2005" s="35"/>
      <c r="B2005" s="2"/>
      <c r="D2005" s="34"/>
      <c r="E2005" s="2"/>
      <c r="F2005" s="34"/>
    </row>
    <row r="2006" spans="1:6" x14ac:dyDescent="0.2">
      <c r="A2006" s="35"/>
      <c r="B2006" s="2"/>
      <c r="D2006" s="34"/>
      <c r="E2006" s="2"/>
      <c r="F2006" s="34"/>
    </row>
    <row r="2007" spans="1:6" x14ac:dyDescent="0.2">
      <c r="A2007" s="35"/>
      <c r="B2007" s="2"/>
      <c r="D2007" s="34"/>
      <c r="E2007" s="2"/>
      <c r="F2007" s="34"/>
    </row>
    <row r="2008" spans="1:6" x14ac:dyDescent="0.2">
      <c r="A2008" s="35"/>
      <c r="B2008" s="2"/>
      <c r="D2008" s="34"/>
      <c r="E2008" s="2"/>
      <c r="F2008" s="34"/>
    </row>
    <row r="2009" spans="1:6" x14ac:dyDescent="0.2">
      <c r="A2009" s="35"/>
      <c r="B2009" s="2"/>
      <c r="D2009" s="34"/>
      <c r="E2009" s="2"/>
      <c r="F2009" s="34"/>
    </row>
    <row r="2010" spans="1:6" x14ac:dyDescent="0.2">
      <c r="A2010" s="35"/>
      <c r="B2010" s="2"/>
      <c r="D2010" s="34"/>
      <c r="E2010" s="2"/>
      <c r="F2010" s="34"/>
    </row>
    <row r="2011" spans="1:6" x14ac:dyDescent="0.2">
      <c r="A2011" s="35"/>
      <c r="B2011" s="2"/>
      <c r="D2011" s="34"/>
      <c r="E2011" s="2"/>
      <c r="F2011" s="34"/>
    </row>
    <row r="2012" spans="1:6" x14ac:dyDescent="0.2">
      <c r="A2012" s="35"/>
      <c r="B2012" s="2"/>
      <c r="D2012" s="34"/>
      <c r="E2012" s="2"/>
      <c r="F2012" s="34"/>
    </row>
    <row r="2013" spans="1:6" x14ac:dyDescent="0.2">
      <c r="A2013" s="35"/>
      <c r="B2013" s="2"/>
      <c r="D2013" s="34"/>
      <c r="E2013" s="2"/>
      <c r="F2013" s="34"/>
    </row>
    <row r="2014" spans="1:6" x14ac:dyDescent="0.2">
      <c r="A2014" s="35"/>
      <c r="B2014" s="2"/>
      <c r="D2014" s="34"/>
      <c r="E2014" s="2"/>
      <c r="F2014" s="34"/>
    </row>
    <row r="2015" spans="1:6" x14ac:dyDescent="0.2">
      <c r="A2015" s="35"/>
      <c r="B2015" s="2"/>
      <c r="D2015" s="34"/>
      <c r="E2015" s="2"/>
      <c r="F2015" s="34"/>
    </row>
    <row r="2016" spans="1:6" x14ac:dyDescent="0.2">
      <c r="A2016" s="35"/>
      <c r="B2016" s="2"/>
      <c r="D2016" s="34"/>
      <c r="E2016" s="2"/>
      <c r="F2016" s="34"/>
    </row>
    <row r="2017" spans="1:6" x14ac:dyDescent="0.2">
      <c r="A2017" s="35"/>
      <c r="B2017" s="2"/>
      <c r="D2017" s="34"/>
      <c r="E2017" s="2"/>
      <c r="F2017" s="34"/>
    </row>
    <row r="2018" spans="1:6" x14ac:dyDescent="0.2">
      <c r="A2018" s="35"/>
      <c r="B2018" s="2"/>
      <c r="D2018" s="34"/>
      <c r="E2018" s="2"/>
      <c r="F2018" s="34"/>
    </row>
    <row r="2019" spans="1:6" x14ac:dyDescent="0.2">
      <c r="A2019" s="35"/>
      <c r="B2019" s="2"/>
      <c r="D2019" s="34"/>
      <c r="E2019" s="2"/>
      <c r="F2019" s="34"/>
    </row>
    <row r="2020" spans="1:6" x14ac:dyDescent="0.2">
      <c r="A2020" s="35"/>
      <c r="B2020" s="2"/>
      <c r="D2020" s="34"/>
      <c r="E2020" s="2"/>
      <c r="F2020" s="34"/>
    </row>
    <row r="2021" spans="1:6" x14ac:dyDescent="0.2">
      <c r="A2021" s="35"/>
      <c r="B2021" s="2"/>
      <c r="D2021" s="34"/>
      <c r="E2021" s="2"/>
      <c r="F2021" s="34"/>
    </row>
    <row r="2022" spans="1:6" x14ac:dyDescent="0.2">
      <c r="A2022" s="35"/>
      <c r="B2022" s="2"/>
      <c r="D2022" s="34"/>
      <c r="E2022" s="2"/>
      <c r="F2022" s="34"/>
    </row>
    <row r="2023" spans="1:6" x14ac:dyDescent="0.2">
      <c r="A2023" s="35"/>
      <c r="B2023" s="2"/>
      <c r="D2023" s="34"/>
      <c r="E2023" s="2"/>
      <c r="F2023" s="34"/>
    </row>
    <row r="2024" spans="1:6" x14ac:dyDescent="0.2">
      <c r="A2024" s="35"/>
      <c r="B2024" s="2"/>
      <c r="D2024" s="34"/>
      <c r="E2024" s="2"/>
      <c r="F2024" s="34"/>
    </row>
    <row r="2025" spans="1:6" x14ac:dyDescent="0.2">
      <c r="A2025" s="35"/>
      <c r="B2025" s="2"/>
      <c r="D2025" s="34"/>
      <c r="E2025" s="2"/>
      <c r="F2025" s="34"/>
    </row>
    <row r="2026" spans="1:6" x14ac:dyDescent="0.2">
      <c r="A2026" s="35"/>
      <c r="B2026" s="2"/>
      <c r="D2026" s="34"/>
      <c r="E2026" s="2"/>
      <c r="F2026" s="34"/>
    </row>
    <row r="2027" spans="1:6" x14ac:dyDescent="0.2">
      <c r="A2027" s="35"/>
      <c r="B2027" s="2"/>
      <c r="D2027" s="34"/>
      <c r="E2027" s="2"/>
      <c r="F2027" s="34"/>
    </row>
    <row r="2028" spans="1:6" x14ac:dyDescent="0.2">
      <c r="A2028" s="35"/>
      <c r="B2028" s="2"/>
      <c r="D2028" s="34"/>
      <c r="E2028" s="2"/>
      <c r="F2028" s="34"/>
    </row>
    <row r="2029" spans="1:6" x14ac:dyDescent="0.2">
      <c r="A2029" s="35"/>
      <c r="B2029" s="2"/>
      <c r="D2029" s="34"/>
      <c r="E2029" s="2"/>
      <c r="F2029" s="34"/>
    </row>
    <row r="2030" spans="1:6" x14ac:dyDescent="0.2">
      <c r="A2030" s="35"/>
      <c r="B2030" s="2"/>
      <c r="D2030" s="34"/>
      <c r="E2030" s="2"/>
      <c r="F2030" s="34"/>
    </row>
    <row r="2031" spans="1:6" x14ac:dyDescent="0.2">
      <c r="A2031" s="35"/>
      <c r="B2031" s="2"/>
      <c r="D2031" s="34"/>
      <c r="E2031" s="2"/>
      <c r="F2031" s="34"/>
    </row>
    <row r="2032" spans="1:6" x14ac:dyDescent="0.2">
      <c r="A2032" s="35"/>
      <c r="B2032" s="2"/>
      <c r="D2032" s="34"/>
      <c r="E2032" s="2"/>
      <c r="F2032" s="34"/>
    </row>
    <row r="2033" spans="1:6" x14ac:dyDescent="0.2">
      <c r="A2033" s="35"/>
      <c r="B2033" s="2"/>
      <c r="D2033" s="34"/>
      <c r="E2033" s="2"/>
      <c r="F2033" s="34"/>
    </row>
    <row r="2034" spans="1:6" x14ac:dyDescent="0.2">
      <c r="A2034" s="35"/>
      <c r="B2034" s="2"/>
      <c r="D2034" s="34"/>
      <c r="E2034" s="2"/>
      <c r="F2034" s="34"/>
    </row>
    <row r="2035" spans="1:6" x14ac:dyDescent="0.2">
      <c r="A2035" s="35"/>
      <c r="B2035" s="2"/>
      <c r="D2035" s="34"/>
      <c r="E2035" s="2"/>
      <c r="F2035" s="34"/>
    </row>
    <row r="2036" spans="1:6" x14ac:dyDescent="0.2">
      <c r="A2036" s="35"/>
      <c r="B2036" s="2"/>
      <c r="D2036" s="34"/>
      <c r="E2036" s="2"/>
      <c r="F2036" s="34"/>
    </row>
    <row r="2037" spans="1:6" x14ac:dyDescent="0.2">
      <c r="A2037" s="35"/>
      <c r="B2037" s="2"/>
      <c r="D2037" s="34"/>
      <c r="E2037" s="2"/>
      <c r="F2037" s="34"/>
    </row>
    <row r="2038" spans="1:6" x14ac:dyDescent="0.2">
      <c r="A2038" s="35"/>
      <c r="B2038" s="2"/>
      <c r="D2038" s="34"/>
      <c r="E2038" s="2"/>
      <c r="F2038" s="34"/>
    </row>
    <row r="2039" spans="1:6" x14ac:dyDescent="0.2">
      <c r="A2039" s="35"/>
      <c r="B2039" s="2"/>
      <c r="D2039" s="34"/>
      <c r="E2039" s="2"/>
      <c r="F2039" s="34"/>
    </row>
    <row r="2040" spans="1:6" x14ac:dyDescent="0.2">
      <c r="A2040" s="35"/>
      <c r="B2040" s="2"/>
      <c r="D2040" s="34"/>
      <c r="E2040" s="2"/>
      <c r="F2040" s="34"/>
    </row>
    <row r="2041" spans="1:6" x14ac:dyDescent="0.2">
      <c r="A2041" s="35"/>
      <c r="B2041" s="2"/>
      <c r="D2041" s="34"/>
      <c r="E2041" s="2"/>
      <c r="F2041" s="34"/>
    </row>
    <row r="2042" spans="1:6" x14ac:dyDescent="0.2">
      <c r="A2042" s="35"/>
      <c r="B2042" s="2"/>
      <c r="D2042" s="34"/>
      <c r="E2042" s="2"/>
      <c r="F2042" s="34"/>
    </row>
    <row r="2043" spans="1:6" x14ac:dyDescent="0.2">
      <c r="A2043" s="35"/>
      <c r="B2043" s="2"/>
      <c r="D2043" s="34"/>
      <c r="E2043" s="2"/>
      <c r="F2043" s="34"/>
    </row>
    <row r="2044" spans="1:6" x14ac:dyDescent="0.2">
      <c r="A2044" s="35"/>
      <c r="B2044" s="2"/>
      <c r="D2044" s="34"/>
      <c r="E2044" s="2"/>
      <c r="F2044" s="34"/>
    </row>
    <row r="2045" spans="1:6" x14ac:dyDescent="0.2">
      <c r="A2045" s="35"/>
      <c r="B2045" s="2"/>
      <c r="D2045" s="34"/>
      <c r="E2045" s="2"/>
      <c r="F2045" s="34"/>
    </row>
    <row r="2046" spans="1:6" x14ac:dyDescent="0.2">
      <c r="A2046" s="35"/>
      <c r="B2046" s="2"/>
      <c r="D2046" s="34"/>
      <c r="E2046" s="2"/>
      <c r="F2046" s="34"/>
    </row>
    <row r="2047" spans="1:6" x14ac:dyDescent="0.2">
      <c r="A2047" s="35"/>
      <c r="B2047" s="2"/>
      <c r="D2047" s="34"/>
      <c r="E2047" s="2"/>
      <c r="F2047" s="34"/>
    </row>
    <row r="2048" spans="1:6" x14ac:dyDescent="0.2">
      <c r="A2048" s="35"/>
      <c r="B2048" s="2"/>
      <c r="D2048" s="34"/>
      <c r="E2048" s="2"/>
      <c r="F2048" s="34"/>
    </row>
    <row r="2049" spans="1:6" x14ac:dyDescent="0.2">
      <c r="A2049" s="35"/>
      <c r="B2049" s="2"/>
      <c r="D2049" s="34"/>
      <c r="E2049" s="2"/>
      <c r="F2049" s="34"/>
    </row>
    <row r="2050" spans="1:6" x14ac:dyDescent="0.2">
      <c r="A2050" s="35"/>
      <c r="B2050" s="2"/>
      <c r="D2050" s="34"/>
      <c r="E2050" s="2"/>
      <c r="F2050" s="34"/>
    </row>
    <row r="2051" spans="1:6" x14ac:dyDescent="0.2">
      <c r="A2051" s="35"/>
      <c r="B2051" s="2"/>
      <c r="D2051" s="34"/>
      <c r="E2051" s="2"/>
      <c r="F2051" s="34"/>
    </row>
    <row r="2052" spans="1:6" x14ac:dyDescent="0.2">
      <c r="A2052" s="35"/>
      <c r="B2052" s="2"/>
      <c r="D2052" s="34"/>
      <c r="E2052" s="2"/>
      <c r="F2052" s="34"/>
    </row>
    <row r="2053" spans="1:6" x14ac:dyDescent="0.2">
      <c r="A2053" s="35"/>
      <c r="B2053" s="2"/>
      <c r="D2053" s="34"/>
      <c r="E2053" s="2"/>
      <c r="F2053" s="34"/>
    </row>
    <row r="2054" spans="1:6" x14ac:dyDescent="0.2">
      <c r="A2054" s="35"/>
      <c r="B2054" s="2"/>
      <c r="D2054" s="34"/>
      <c r="E2054" s="2"/>
      <c r="F2054" s="34"/>
    </row>
    <row r="2055" spans="1:6" x14ac:dyDescent="0.2">
      <c r="A2055" s="35"/>
      <c r="B2055" s="2"/>
      <c r="D2055" s="34"/>
      <c r="E2055" s="2"/>
      <c r="F2055" s="34"/>
    </row>
    <row r="2056" spans="1:6" x14ac:dyDescent="0.2">
      <c r="A2056" s="35"/>
      <c r="B2056" s="2"/>
      <c r="D2056" s="34"/>
      <c r="E2056" s="2"/>
      <c r="F2056" s="34"/>
    </row>
    <row r="2057" spans="1:6" x14ac:dyDescent="0.2">
      <c r="A2057" s="35"/>
      <c r="B2057" s="2"/>
      <c r="D2057" s="34"/>
      <c r="E2057" s="2"/>
      <c r="F2057" s="34"/>
    </row>
    <row r="2058" spans="1:6" x14ac:dyDescent="0.2">
      <c r="A2058" s="35"/>
      <c r="B2058" s="2"/>
      <c r="D2058" s="34"/>
      <c r="E2058" s="2"/>
      <c r="F2058" s="34"/>
    </row>
    <row r="2059" spans="1:6" x14ac:dyDescent="0.2">
      <c r="A2059" s="35"/>
      <c r="B2059" s="2"/>
      <c r="D2059" s="34"/>
      <c r="E2059" s="2"/>
      <c r="F2059" s="34"/>
    </row>
    <row r="2060" spans="1:6" x14ac:dyDescent="0.2">
      <c r="A2060" s="35"/>
      <c r="B2060" s="2"/>
      <c r="D2060" s="34"/>
      <c r="E2060" s="2"/>
      <c r="F2060" s="34"/>
    </row>
    <row r="2061" spans="1:6" x14ac:dyDescent="0.2">
      <c r="A2061" s="35"/>
      <c r="B2061" s="2"/>
      <c r="D2061" s="34"/>
      <c r="E2061" s="2"/>
      <c r="F2061" s="34"/>
    </row>
    <row r="2062" spans="1:6" x14ac:dyDescent="0.2">
      <c r="A2062" s="35"/>
      <c r="B2062" s="2"/>
      <c r="D2062" s="34"/>
      <c r="E2062" s="2"/>
      <c r="F2062" s="34"/>
    </row>
    <row r="2063" spans="1:6" x14ac:dyDescent="0.2">
      <c r="A2063" s="35"/>
      <c r="B2063" s="2"/>
      <c r="D2063" s="34"/>
      <c r="E2063" s="2"/>
      <c r="F2063" s="34"/>
    </row>
    <row r="2064" spans="1:6" x14ac:dyDescent="0.2">
      <c r="A2064" s="35"/>
      <c r="B2064" s="2"/>
      <c r="D2064" s="34"/>
      <c r="E2064" s="2"/>
      <c r="F2064" s="34"/>
    </row>
    <row r="2065" spans="1:6" x14ac:dyDescent="0.2">
      <c r="A2065" s="35"/>
      <c r="B2065" s="2"/>
      <c r="D2065" s="34"/>
      <c r="E2065" s="2"/>
      <c r="F2065" s="34"/>
    </row>
    <row r="2066" spans="1:6" x14ac:dyDescent="0.2">
      <c r="A2066" s="35"/>
      <c r="B2066" s="2"/>
      <c r="D2066" s="34"/>
      <c r="E2066" s="2"/>
      <c r="F2066" s="34"/>
    </row>
    <row r="2067" spans="1:6" x14ac:dyDescent="0.2">
      <c r="A2067" s="35"/>
      <c r="B2067" s="2"/>
      <c r="D2067" s="34"/>
      <c r="E2067" s="2"/>
      <c r="F2067" s="34"/>
    </row>
    <row r="2068" spans="1:6" x14ac:dyDescent="0.2">
      <c r="A2068" s="35"/>
      <c r="B2068" s="2"/>
      <c r="D2068" s="34"/>
      <c r="E2068" s="2"/>
      <c r="F2068" s="34"/>
    </row>
    <row r="2069" spans="1:6" x14ac:dyDescent="0.2">
      <c r="A2069" s="35"/>
      <c r="B2069" s="2"/>
      <c r="D2069" s="34"/>
      <c r="E2069" s="2"/>
      <c r="F2069" s="34"/>
    </row>
    <row r="2070" spans="1:6" x14ac:dyDescent="0.2">
      <c r="A2070" s="35"/>
      <c r="B2070" s="2"/>
      <c r="D2070" s="34"/>
      <c r="E2070" s="2"/>
      <c r="F2070" s="34"/>
    </row>
    <row r="2071" spans="1:6" x14ac:dyDescent="0.2">
      <c r="A2071" s="35"/>
      <c r="B2071" s="2"/>
      <c r="D2071" s="34"/>
      <c r="E2071" s="2"/>
      <c r="F2071" s="34"/>
    </row>
    <row r="2072" spans="1:6" x14ac:dyDescent="0.2">
      <c r="A2072" s="35"/>
      <c r="B2072" s="2"/>
      <c r="D2072" s="34"/>
      <c r="E2072" s="2"/>
      <c r="F2072" s="34"/>
    </row>
    <row r="2073" spans="1:6" x14ac:dyDescent="0.2">
      <c r="A2073" s="35"/>
      <c r="B2073" s="2"/>
      <c r="D2073" s="34"/>
      <c r="E2073" s="2"/>
      <c r="F2073" s="34"/>
    </row>
    <row r="2074" spans="1:6" x14ac:dyDescent="0.2">
      <c r="A2074" s="35"/>
      <c r="B2074" s="2"/>
      <c r="D2074" s="34"/>
      <c r="E2074" s="2"/>
      <c r="F2074" s="34"/>
    </row>
    <row r="2075" spans="1:6" x14ac:dyDescent="0.2">
      <c r="A2075" s="35"/>
      <c r="B2075" s="2"/>
      <c r="D2075" s="34"/>
      <c r="E2075" s="2"/>
      <c r="F2075" s="34"/>
    </row>
    <row r="2076" spans="1:6" x14ac:dyDescent="0.2">
      <c r="A2076" s="35"/>
      <c r="B2076" s="2"/>
      <c r="D2076" s="34"/>
      <c r="E2076" s="2"/>
      <c r="F2076" s="34"/>
    </row>
    <row r="2077" spans="1:6" x14ac:dyDescent="0.2">
      <c r="A2077" s="35"/>
      <c r="B2077" s="2"/>
      <c r="D2077" s="34"/>
      <c r="E2077" s="2"/>
      <c r="F2077" s="34"/>
    </row>
    <row r="2078" spans="1:6" x14ac:dyDescent="0.2">
      <c r="A2078" s="35"/>
      <c r="B2078" s="2"/>
      <c r="D2078" s="34"/>
      <c r="E2078" s="2"/>
      <c r="F2078" s="34"/>
    </row>
    <row r="2079" spans="1:6" x14ac:dyDescent="0.2">
      <c r="A2079" s="35"/>
      <c r="B2079" s="2"/>
      <c r="D2079" s="34"/>
      <c r="E2079" s="2"/>
      <c r="F2079" s="34"/>
    </row>
    <row r="2080" spans="1:6" x14ac:dyDescent="0.2">
      <c r="A2080" s="35"/>
      <c r="B2080" s="2"/>
      <c r="D2080" s="34"/>
      <c r="E2080" s="2"/>
      <c r="F2080" s="34"/>
    </row>
    <row r="2081" spans="1:6" x14ac:dyDescent="0.2">
      <c r="A2081" s="35"/>
      <c r="B2081" s="2"/>
      <c r="D2081" s="34"/>
      <c r="E2081" s="2"/>
      <c r="F2081" s="34"/>
    </row>
    <row r="2082" spans="1:6" x14ac:dyDescent="0.2">
      <c r="A2082" s="35"/>
      <c r="B2082" s="2"/>
      <c r="D2082" s="34"/>
      <c r="E2082" s="2"/>
      <c r="F2082" s="34"/>
    </row>
    <row r="2083" spans="1:6" x14ac:dyDescent="0.2">
      <c r="A2083" s="35"/>
      <c r="B2083" s="2"/>
      <c r="D2083" s="34"/>
      <c r="E2083" s="2"/>
      <c r="F2083" s="34"/>
    </row>
    <row r="2084" spans="1:6" x14ac:dyDescent="0.2">
      <c r="A2084" s="35"/>
      <c r="B2084" s="2"/>
      <c r="D2084" s="34"/>
      <c r="E2084" s="2"/>
      <c r="F2084" s="34"/>
    </row>
    <row r="2085" spans="1:6" x14ac:dyDescent="0.2">
      <c r="A2085" s="35"/>
      <c r="B2085" s="2"/>
      <c r="D2085" s="34"/>
      <c r="E2085" s="2"/>
      <c r="F2085" s="34"/>
    </row>
    <row r="2086" spans="1:6" x14ac:dyDescent="0.2">
      <c r="A2086" s="35"/>
      <c r="B2086" s="2"/>
      <c r="D2086" s="34"/>
      <c r="E2086" s="2"/>
      <c r="F2086" s="34"/>
    </row>
    <row r="2087" spans="1:6" x14ac:dyDescent="0.2">
      <c r="A2087" s="35"/>
      <c r="B2087" s="2"/>
      <c r="D2087" s="34"/>
      <c r="E2087" s="2"/>
      <c r="F2087" s="34"/>
    </row>
    <row r="2088" spans="1:6" x14ac:dyDescent="0.2">
      <c r="A2088" s="35"/>
      <c r="B2088" s="2"/>
      <c r="D2088" s="34"/>
      <c r="E2088" s="2"/>
      <c r="F2088" s="34"/>
    </row>
    <row r="2089" spans="1:6" x14ac:dyDescent="0.2">
      <c r="A2089" s="35"/>
      <c r="B2089" s="2"/>
      <c r="D2089" s="34"/>
      <c r="E2089" s="2"/>
      <c r="F2089" s="34"/>
    </row>
    <row r="2090" spans="1:6" x14ac:dyDescent="0.2">
      <c r="A2090" s="35"/>
      <c r="B2090" s="2"/>
      <c r="D2090" s="34"/>
      <c r="E2090" s="2"/>
      <c r="F2090" s="34"/>
    </row>
    <row r="2091" spans="1:6" x14ac:dyDescent="0.2">
      <c r="A2091" s="35"/>
      <c r="B2091" s="2"/>
      <c r="D2091" s="34"/>
      <c r="E2091" s="2"/>
      <c r="F2091" s="34"/>
    </row>
    <row r="2092" spans="1:6" x14ac:dyDescent="0.2">
      <c r="A2092" s="35"/>
      <c r="B2092" s="2"/>
      <c r="D2092" s="34"/>
      <c r="E2092" s="2"/>
      <c r="F2092" s="34"/>
    </row>
    <row r="2093" spans="1:6" x14ac:dyDescent="0.2">
      <c r="A2093" s="35"/>
      <c r="B2093" s="2"/>
      <c r="D2093" s="34"/>
      <c r="E2093" s="2"/>
      <c r="F2093" s="34"/>
    </row>
    <row r="2094" spans="1:6" x14ac:dyDescent="0.2">
      <c r="A2094" s="35"/>
      <c r="B2094" s="2"/>
      <c r="D2094" s="34"/>
      <c r="E2094" s="2"/>
      <c r="F2094" s="34"/>
    </row>
    <row r="2095" spans="1:6" x14ac:dyDescent="0.2">
      <c r="A2095" s="35"/>
      <c r="B2095" s="2"/>
      <c r="D2095" s="34"/>
      <c r="E2095" s="2"/>
      <c r="F2095" s="34"/>
    </row>
    <row r="2096" spans="1:6" x14ac:dyDescent="0.2">
      <c r="A2096" s="35"/>
      <c r="B2096" s="2"/>
      <c r="D2096" s="34"/>
      <c r="E2096" s="2"/>
      <c r="F2096" s="34"/>
    </row>
    <row r="2097" spans="1:6" x14ac:dyDescent="0.2">
      <c r="A2097" s="35"/>
      <c r="B2097" s="2"/>
      <c r="D2097" s="34"/>
      <c r="E2097" s="2"/>
      <c r="F2097" s="34"/>
    </row>
    <row r="2098" spans="1:6" x14ac:dyDescent="0.2">
      <c r="A2098" s="35"/>
      <c r="B2098" s="2"/>
      <c r="D2098" s="34"/>
      <c r="E2098" s="2"/>
      <c r="F2098" s="34"/>
    </row>
    <row r="2099" spans="1:6" x14ac:dyDescent="0.2">
      <c r="A2099" s="35"/>
      <c r="B2099" s="2"/>
      <c r="D2099" s="34"/>
      <c r="E2099" s="2"/>
      <c r="F2099" s="34"/>
    </row>
    <row r="2100" spans="1:6" x14ac:dyDescent="0.2">
      <c r="A2100" s="35"/>
      <c r="B2100" s="2"/>
      <c r="D2100" s="34"/>
      <c r="E2100" s="2"/>
      <c r="F2100" s="34"/>
    </row>
    <row r="2101" spans="1:6" x14ac:dyDescent="0.2">
      <c r="A2101" s="35"/>
      <c r="B2101" s="2"/>
      <c r="D2101" s="34"/>
      <c r="E2101" s="2"/>
      <c r="F2101" s="34"/>
    </row>
    <row r="2102" spans="1:6" x14ac:dyDescent="0.2">
      <c r="A2102" s="35"/>
      <c r="B2102" s="2"/>
      <c r="D2102" s="34"/>
      <c r="E2102" s="2"/>
      <c r="F2102" s="34"/>
    </row>
    <row r="2103" spans="1:6" x14ac:dyDescent="0.2">
      <c r="A2103" s="35"/>
      <c r="B2103" s="2"/>
      <c r="D2103" s="34"/>
      <c r="E2103" s="2"/>
      <c r="F2103" s="34"/>
    </row>
    <row r="2104" spans="1:6" x14ac:dyDescent="0.2">
      <c r="A2104" s="35"/>
      <c r="B2104" s="2"/>
      <c r="D2104" s="34"/>
      <c r="E2104" s="2"/>
      <c r="F2104" s="34"/>
    </row>
    <row r="2105" spans="1:6" x14ac:dyDescent="0.2">
      <c r="A2105" s="35"/>
      <c r="B2105" s="2"/>
      <c r="D2105" s="34"/>
      <c r="E2105" s="2"/>
      <c r="F2105" s="34"/>
    </row>
    <row r="2106" spans="1:6" x14ac:dyDescent="0.2">
      <c r="A2106" s="35"/>
      <c r="B2106" s="2"/>
      <c r="D2106" s="34"/>
      <c r="E2106" s="2"/>
      <c r="F2106" s="34"/>
    </row>
    <row r="2107" spans="1:6" x14ac:dyDescent="0.2">
      <c r="A2107" s="35"/>
      <c r="B2107" s="2"/>
      <c r="D2107" s="34"/>
      <c r="E2107" s="2"/>
      <c r="F2107" s="34"/>
    </row>
    <row r="2108" spans="1:6" x14ac:dyDescent="0.2">
      <c r="A2108" s="35"/>
      <c r="B2108" s="2"/>
      <c r="D2108" s="34"/>
      <c r="E2108" s="2"/>
      <c r="F2108" s="34"/>
    </row>
    <row r="2109" spans="1:6" x14ac:dyDescent="0.2">
      <c r="A2109" s="35"/>
      <c r="B2109" s="2"/>
      <c r="D2109" s="34"/>
      <c r="E2109" s="2"/>
      <c r="F2109" s="34"/>
    </row>
    <row r="2110" spans="1:6" x14ac:dyDescent="0.2">
      <c r="A2110" s="35"/>
      <c r="B2110" s="2"/>
      <c r="D2110" s="34"/>
      <c r="E2110" s="2"/>
      <c r="F2110" s="34"/>
    </row>
    <row r="2111" spans="1:6" x14ac:dyDescent="0.2">
      <c r="A2111" s="35"/>
      <c r="B2111" s="2"/>
      <c r="D2111" s="34"/>
      <c r="E2111" s="2"/>
      <c r="F2111" s="34"/>
    </row>
    <row r="2112" spans="1:6" x14ac:dyDescent="0.2">
      <c r="A2112" s="35"/>
      <c r="B2112" s="2"/>
      <c r="D2112" s="34"/>
      <c r="E2112" s="2"/>
      <c r="F2112" s="34"/>
    </row>
    <row r="2113" spans="1:6" x14ac:dyDescent="0.2">
      <c r="A2113" s="35"/>
      <c r="B2113" s="2"/>
      <c r="D2113" s="34"/>
      <c r="E2113" s="2"/>
      <c r="F2113" s="34"/>
    </row>
    <row r="2114" spans="1:6" x14ac:dyDescent="0.2">
      <c r="A2114" s="35"/>
      <c r="B2114" s="2"/>
      <c r="D2114" s="34"/>
      <c r="E2114" s="2"/>
      <c r="F2114" s="34"/>
    </row>
    <row r="2115" spans="1:6" x14ac:dyDescent="0.2">
      <c r="A2115" s="35"/>
      <c r="B2115" s="2"/>
      <c r="D2115" s="34"/>
      <c r="E2115" s="2"/>
      <c r="F2115" s="34"/>
    </row>
    <row r="2116" spans="1:6" x14ac:dyDescent="0.2">
      <c r="A2116" s="35"/>
      <c r="B2116" s="2"/>
      <c r="D2116" s="34"/>
      <c r="E2116" s="2"/>
      <c r="F2116" s="34"/>
    </row>
    <row r="2117" spans="1:6" x14ac:dyDescent="0.2">
      <c r="A2117" s="35"/>
      <c r="B2117" s="2"/>
      <c r="D2117" s="34"/>
      <c r="E2117" s="2"/>
      <c r="F2117" s="34"/>
    </row>
    <row r="2118" spans="1:6" x14ac:dyDescent="0.2">
      <c r="A2118" s="35"/>
      <c r="B2118" s="2"/>
      <c r="D2118" s="34"/>
      <c r="E2118" s="2"/>
      <c r="F2118" s="34"/>
    </row>
    <row r="2119" spans="1:6" x14ac:dyDescent="0.2">
      <c r="A2119" s="35"/>
      <c r="B2119" s="2"/>
      <c r="D2119" s="34"/>
      <c r="E2119" s="2"/>
      <c r="F2119" s="34"/>
    </row>
    <row r="2120" spans="1:6" x14ac:dyDescent="0.2">
      <c r="A2120" s="35"/>
      <c r="B2120" s="2"/>
      <c r="D2120" s="34"/>
      <c r="E2120" s="2"/>
      <c r="F2120" s="34"/>
    </row>
    <row r="2121" spans="1:6" x14ac:dyDescent="0.2">
      <c r="A2121" s="35"/>
      <c r="B2121" s="2"/>
      <c r="D2121" s="34"/>
      <c r="E2121" s="2"/>
      <c r="F2121" s="34"/>
    </row>
    <row r="2122" spans="1:6" x14ac:dyDescent="0.2">
      <c r="A2122" s="35"/>
      <c r="B2122" s="2"/>
      <c r="D2122" s="34"/>
      <c r="E2122" s="2"/>
      <c r="F2122" s="34"/>
    </row>
    <row r="2123" spans="1:6" x14ac:dyDescent="0.2">
      <c r="A2123" s="35"/>
      <c r="B2123" s="2"/>
      <c r="D2123" s="34"/>
      <c r="E2123" s="2"/>
      <c r="F2123" s="34"/>
    </row>
    <row r="2124" spans="1:6" x14ac:dyDescent="0.2">
      <c r="A2124" s="35"/>
      <c r="B2124" s="2"/>
      <c r="D2124" s="34"/>
      <c r="E2124" s="2"/>
      <c r="F2124" s="34"/>
    </row>
    <row r="2125" spans="1:6" x14ac:dyDescent="0.2">
      <c r="A2125" s="35"/>
      <c r="B2125" s="2"/>
      <c r="D2125" s="34"/>
      <c r="E2125" s="2"/>
      <c r="F2125" s="34"/>
    </row>
    <row r="2126" spans="1:6" x14ac:dyDescent="0.2">
      <c r="A2126" s="35"/>
      <c r="B2126" s="2"/>
      <c r="D2126" s="34"/>
      <c r="E2126" s="2"/>
      <c r="F2126" s="34"/>
    </row>
    <row r="2127" spans="1:6" x14ac:dyDescent="0.2">
      <c r="A2127" s="35"/>
      <c r="B2127" s="2"/>
      <c r="D2127" s="34"/>
      <c r="E2127" s="2"/>
      <c r="F2127" s="34"/>
    </row>
    <row r="2128" spans="1:6" x14ac:dyDescent="0.2">
      <c r="A2128" s="35"/>
      <c r="B2128" s="2"/>
      <c r="D2128" s="34"/>
      <c r="E2128" s="2"/>
      <c r="F2128" s="34"/>
    </row>
    <row r="2129" spans="1:6" x14ac:dyDescent="0.2">
      <c r="A2129" s="35"/>
      <c r="B2129" s="2"/>
      <c r="D2129" s="34"/>
      <c r="E2129" s="2"/>
      <c r="F2129" s="34"/>
    </row>
    <row r="2130" spans="1:6" x14ac:dyDescent="0.2">
      <c r="A2130" s="35"/>
      <c r="B2130" s="2"/>
      <c r="D2130" s="34"/>
      <c r="E2130" s="2"/>
      <c r="F2130" s="34"/>
    </row>
    <row r="2131" spans="1:6" x14ac:dyDescent="0.2">
      <c r="A2131" s="35"/>
      <c r="B2131" s="2"/>
      <c r="D2131" s="34"/>
      <c r="E2131" s="2"/>
      <c r="F2131" s="34"/>
    </row>
    <row r="2132" spans="1:6" x14ac:dyDescent="0.2">
      <c r="A2132" s="35"/>
      <c r="B2132" s="2"/>
      <c r="D2132" s="34"/>
      <c r="E2132" s="2"/>
      <c r="F2132" s="34"/>
    </row>
    <row r="2133" spans="1:6" x14ac:dyDescent="0.2">
      <c r="A2133" s="35"/>
      <c r="B2133" s="2"/>
      <c r="D2133" s="34"/>
      <c r="E2133" s="2"/>
      <c r="F2133" s="34"/>
    </row>
    <row r="2134" spans="1:6" x14ac:dyDescent="0.2">
      <c r="A2134" s="35"/>
      <c r="B2134" s="2"/>
      <c r="D2134" s="34"/>
      <c r="E2134" s="2"/>
      <c r="F2134" s="34"/>
    </row>
    <row r="2135" spans="1:6" x14ac:dyDescent="0.2">
      <c r="A2135" s="35"/>
      <c r="B2135" s="2"/>
      <c r="D2135" s="34"/>
      <c r="E2135" s="2"/>
      <c r="F2135" s="34"/>
    </row>
    <row r="2136" spans="1:6" x14ac:dyDescent="0.2">
      <c r="A2136" s="35"/>
      <c r="B2136" s="2"/>
      <c r="D2136" s="34"/>
      <c r="E2136" s="2"/>
      <c r="F2136" s="34"/>
    </row>
    <row r="2137" spans="1:6" x14ac:dyDescent="0.2">
      <c r="A2137" s="35"/>
      <c r="B2137" s="2"/>
      <c r="D2137" s="34"/>
      <c r="E2137" s="2"/>
      <c r="F2137" s="34"/>
    </row>
    <row r="2138" spans="1:6" x14ac:dyDescent="0.2">
      <c r="A2138" s="35"/>
      <c r="B2138" s="2"/>
      <c r="D2138" s="34"/>
      <c r="E2138" s="2"/>
      <c r="F2138" s="34"/>
    </row>
    <row r="2139" spans="1:6" x14ac:dyDescent="0.2">
      <c r="A2139" s="35"/>
      <c r="B2139" s="2"/>
      <c r="D2139" s="34"/>
      <c r="E2139" s="2"/>
      <c r="F2139" s="34"/>
    </row>
    <row r="2140" spans="1:6" x14ac:dyDescent="0.2">
      <c r="A2140" s="35"/>
      <c r="B2140" s="2"/>
      <c r="D2140" s="34"/>
      <c r="E2140" s="2"/>
      <c r="F2140" s="34"/>
    </row>
    <row r="2141" spans="1:6" x14ac:dyDescent="0.2">
      <c r="A2141" s="35"/>
      <c r="B2141" s="2"/>
      <c r="D2141" s="34"/>
      <c r="E2141" s="2"/>
      <c r="F2141" s="34"/>
    </row>
    <row r="2142" spans="1:6" x14ac:dyDescent="0.2">
      <c r="A2142" s="35"/>
      <c r="B2142" s="2"/>
      <c r="D2142" s="34"/>
      <c r="E2142" s="2"/>
      <c r="F2142" s="34"/>
    </row>
    <row r="2143" spans="1:6" x14ac:dyDescent="0.2">
      <c r="A2143" s="35"/>
      <c r="B2143" s="2"/>
      <c r="D2143" s="34"/>
      <c r="E2143" s="2"/>
      <c r="F2143" s="34"/>
    </row>
    <row r="2144" spans="1:6" x14ac:dyDescent="0.2">
      <c r="A2144" s="35"/>
      <c r="B2144" s="2"/>
      <c r="D2144" s="34"/>
      <c r="E2144" s="2"/>
      <c r="F2144" s="34"/>
    </row>
    <row r="2145" spans="1:6" x14ac:dyDescent="0.2">
      <c r="A2145" s="35"/>
      <c r="B2145" s="2"/>
      <c r="D2145" s="34"/>
      <c r="E2145" s="2"/>
      <c r="F2145" s="34"/>
    </row>
    <row r="2146" spans="1:6" x14ac:dyDescent="0.2">
      <c r="A2146" s="35"/>
      <c r="B2146" s="2"/>
      <c r="D2146" s="34"/>
      <c r="E2146" s="2"/>
      <c r="F2146" s="34"/>
    </row>
    <row r="2147" spans="1:6" x14ac:dyDescent="0.2">
      <c r="A2147" s="35"/>
      <c r="B2147" s="2"/>
      <c r="D2147" s="34"/>
      <c r="E2147" s="2"/>
      <c r="F2147" s="34"/>
    </row>
    <row r="2148" spans="1:6" x14ac:dyDescent="0.2">
      <c r="A2148" s="35"/>
      <c r="B2148" s="2"/>
      <c r="D2148" s="34"/>
      <c r="E2148" s="2"/>
      <c r="F2148" s="34"/>
    </row>
    <row r="2149" spans="1:6" x14ac:dyDescent="0.2">
      <c r="A2149" s="35"/>
      <c r="B2149" s="2"/>
      <c r="D2149" s="34"/>
      <c r="E2149" s="2"/>
      <c r="F2149" s="34"/>
    </row>
    <row r="2150" spans="1:6" x14ac:dyDescent="0.2">
      <c r="A2150" s="35"/>
      <c r="B2150" s="2"/>
      <c r="D2150" s="34"/>
      <c r="E2150" s="2"/>
      <c r="F2150" s="34"/>
    </row>
    <row r="2151" spans="1:6" x14ac:dyDescent="0.2">
      <c r="A2151" s="35"/>
      <c r="B2151" s="2"/>
      <c r="D2151" s="34"/>
      <c r="E2151" s="2"/>
      <c r="F2151" s="34"/>
    </row>
    <row r="2152" spans="1:6" x14ac:dyDescent="0.2">
      <c r="A2152" s="35"/>
      <c r="B2152" s="2"/>
      <c r="D2152" s="34"/>
      <c r="E2152" s="2"/>
      <c r="F2152" s="34"/>
    </row>
    <row r="2153" spans="1:6" x14ac:dyDescent="0.2">
      <c r="A2153" s="35"/>
      <c r="B2153" s="2"/>
      <c r="D2153" s="34"/>
      <c r="E2153" s="2"/>
      <c r="F2153" s="34"/>
    </row>
    <row r="2154" spans="1:6" x14ac:dyDescent="0.2">
      <c r="A2154" s="35"/>
      <c r="B2154" s="2"/>
      <c r="D2154" s="34"/>
      <c r="E2154" s="2"/>
      <c r="F2154" s="34"/>
    </row>
    <row r="2155" spans="1:6" x14ac:dyDescent="0.2">
      <c r="A2155" s="35"/>
      <c r="B2155" s="2"/>
      <c r="D2155" s="34"/>
      <c r="E2155" s="2"/>
      <c r="F2155" s="34"/>
    </row>
    <row r="2156" spans="1:6" x14ac:dyDescent="0.2">
      <c r="A2156" s="35"/>
      <c r="B2156" s="2"/>
      <c r="D2156" s="34"/>
      <c r="E2156" s="2"/>
      <c r="F2156" s="34"/>
    </row>
    <row r="2157" spans="1:6" x14ac:dyDescent="0.2">
      <c r="A2157" s="35"/>
      <c r="B2157" s="2"/>
      <c r="D2157" s="34"/>
      <c r="E2157" s="2"/>
      <c r="F2157" s="34"/>
    </row>
    <row r="2158" spans="1:6" x14ac:dyDescent="0.2">
      <c r="A2158" s="35"/>
      <c r="B2158" s="2"/>
      <c r="D2158" s="34"/>
      <c r="E2158" s="2"/>
      <c r="F2158" s="34"/>
    </row>
    <row r="2159" spans="1:6" x14ac:dyDescent="0.2">
      <c r="A2159" s="35"/>
      <c r="B2159" s="2"/>
      <c r="D2159" s="34"/>
      <c r="E2159" s="2"/>
      <c r="F2159" s="34"/>
    </row>
    <row r="2160" spans="1:6" x14ac:dyDescent="0.2">
      <c r="A2160" s="35"/>
      <c r="B2160" s="2"/>
      <c r="D2160" s="34"/>
      <c r="E2160" s="2"/>
      <c r="F2160" s="34"/>
    </row>
    <row r="2161" spans="1:6" x14ac:dyDescent="0.2">
      <c r="A2161" s="35"/>
      <c r="B2161" s="2"/>
      <c r="D2161" s="34"/>
      <c r="E2161" s="2"/>
      <c r="F2161" s="34"/>
    </row>
    <row r="2162" spans="1:6" x14ac:dyDescent="0.2">
      <c r="A2162" s="35"/>
      <c r="B2162" s="2"/>
      <c r="D2162" s="34"/>
      <c r="E2162" s="2"/>
      <c r="F2162" s="34"/>
    </row>
    <row r="2163" spans="1:6" x14ac:dyDescent="0.2">
      <c r="A2163" s="35"/>
      <c r="B2163" s="2"/>
      <c r="D2163" s="34"/>
      <c r="E2163" s="2"/>
      <c r="F2163" s="34"/>
    </row>
    <row r="2164" spans="1:6" x14ac:dyDescent="0.2">
      <c r="A2164" s="35"/>
      <c r="B2164" s="2"/>
      <c r="D2164" s="34"/>
      <c r="E2164" s="2"/>
      <c r="F2164" s="34"/>
    </row>
    <row r="2165" spans="1:6" x14ac:dyDescent="0.2">
      <c r="A2165" s="35"/>
      <c r="B2165" s="2"/>
      <c r="D2165" s="34"/>
      <c r="E2165" s="2"/>
      <c r="F2165" s="34"/>
    </row>
    <row r="2166" spans="1:6" x14ac:dyDescent="0.2">
      <c r="A2166" s="35"/>
      <c r="B2166" s="2"/>
      <c r="D2166" s="34"/>
      <c r="E2166" s="2"/>
      <c r="F2166" s="34"/>
    </row>
    <row r="2167" spans="1:6" x14ac:dyDescent="0.2">
      <c r="A2167" s="35"/>
      <c r="B2167" s="2"/>
      <c r="D2167" s="34"/>
      <c r="E2167" s="2"/>
      <c r="F2167" s="34"/>
    </row>
    <row r="2168" spans="1:6" x14ac:dyDescent="0.2">
      <c r="A2168" s="35"/>
      <c r="B2168" s="2"/>
      <c r="D2168" s="34"/>
      <c r="E2168" s="2"/>
      <c r="F2168" s="34"/>
    </row>
    <row r="2169" spans="1:6" x14ac:dyDescent="0.2">
      <c r="A2169" s="35"/>
      <c r="B2169" s="2"/>
      <c r="D2169" s="34"/>
      <c r="E2169" s="2"/>
      <c r="F2169" s="34"/>
    </row>
    <row r="2170" spans="1:6" x14ac:dyDescent="0.2">
      <c r="A2170" s="35"/>
      <c r="B2170" s="2"/>
      <c r="D2170" s="34"/>
      <c r="E2170" s="2"/>
      <c r="F2170" s="34"/>
    </row>
    <row r="2171" spans="1:6" x14ac:dyDescent="0.2">
      <c r="A2171" s="35"/>
      <c r="B2171" s="2"/>
      <c r="D2171" s="34"/>
      <c r="E2171" s="2"/>
      <c r="F2171" s="34"/>
    </row>
    <row r="2172" spans="1:6" x14ac:dyDescent="0.2">
      <c r="A2172" s="35"/>
      <c r="B2172" s="2"/>
      <c r="D2172" s="34"/>
      <c r="E2172" s="2"/>
      <c r="F2172" s="34"/>
    </row>
    <row r="2173" spans="1:6" x14ac:dyDescent="0.2">
      <c r="A2173" s="35"/>
      <c r="B2173" s="2"/>
      <c r="D2173" s="34"/>
      <c r="E2173" s="2"/>
      <c r="F2173" s="34"/>
    </row>
    <row r="2174" spans="1:6" x14ac:dyDescent="0.2">
      <c r="A2174" s="35"/>
      <c r="B2174" s="2"/>
      <c r="D2174" s="34"/>
      <c r="E2174" s="2"/>
      <c r="F2174" s="34"/>
    </row>
    <row r="2175" spans="1:6" x14ac:dyDescent="0.2">
      <c r="A2175" s="35"/>
      <c r="B2175" s="2"/>
      <c r="D2175" s="34"/>
      <c r="E2175" s="2"/>
      <c r="F2175" s="34"/>
    </row>
    <row r="2176" spans="1:6" x14ac:dyDescent="0.2">
      <c r="A2176" s="35"/>
      <c r="B2176" s="2"/>
      <c r="D2176" s="34"/>
      <c r="E2176" s="2"/>
      <c r="F2176" s="34"/>
    </row>
    <row r="2177" spans="1:6" x14ac:dyDescent="0.2">
      <c r="A2177" s="35"/>
      <c r="B2177" s="2"/>
      <c r="D2177" s="34"/>
      <c r="E2177" s="2"/>
      <c r="F2177" s="34"/>
    </row>
    <row r="2178" spans="1:6" x14ac:dyDescent="0.2">
      <c r="A2178" s="35"/>
      <c r="B2178" s="2"/>
      <c r="D2178" s="34"/>
      <c r="E2178" s="2"/>
      <c r="F2178" s="34"/>
    </row>
    <row r="2179" spans="1:6" x14ac:dyDescent="0.2">
      <c r="A2179" s="35"/>
      <c r="B2179" s="2"/>
      <c r="D2179" s="34"/>
      <c r="E2179" s="2"/>
      <c r="F2179" s="34"/>
    </row>
    <row r="2180" spans="1:6" x14ac:dyDescent="0.2">
      <c r="A2180" s="35"/>
      <c r="B2180" s="2"/>
      <c r="D2180" s="34"/>
      <c r="E2180" s="2"/>
      <c r="F2180" s="34"/>
    </row>
    <row r="2181" spans="1:6" x14ac:dyDescent="0.2">
      <c r="A2181" s="35"/>
      <c r="B2181" s="2"/>
      <c r="D2181" s="34"/>
      <c r="E2181" s="2"/>
      <c r="F2181" s="34"/>
    </row>
    <row r="2182" spans="1:6" x14ac:dyDescent="0.2">
      <c r="A2182" s="35"/>
      <c r="B2182" s="2"/>
      <c r="D2182" s="34"/>
      <c r="E2182" s="2"/>
      <c r="F2182" s="34"/>
    </row>
    <row r="2183" spans="1:6" x14ac:dyDescent="0.2">
      <c r="A2183" s="35"/>
      <c r="B2183" s="2"/>
      <c r="D2183" s="34"/>
      <c r="E2183" s="2"/>
      <c r="F2183" s="34"/>
    </row>
    <row r="2184" spans="1:6" x14ac:dyDescent="0.2">
      <c r="A2184" s="35"/>
      <c r="B2184" s="2"/>
      <c r="D2184" s="34"/>
      <c r="E2184" s="2"/>
      <c r="F2184" s="34"/>
    </row>
    <row r="2185" spans="1:6" x14ac:dyDescent="0.2">
      <c r="A2185" s="35"/>
      <c r="B2185" s="2"/>
      <c r="D2185" s="34"/>
      <c r="E2185" s="2"/>
      <c r="F2185" s="34"/>
    </row>
    <row r="2186" spans="1:6" x14ac:dyDescent="0.2">
      <c r="A2186" s="35"/>
      <c r="B2186" s="2"/>
      <c r="D2186" s="34"/>
      <c r="E2186" s="2"/>
      <c r="F2186" s="34"/>
    </row>
    <row r="2187" spans="1:6" x14ac:dyDescent="0.2">
      <c r="A2187" s="35"/>
      <c r="B2187" s="2"/>
      <c r="D2187" s="34"/>
      <c r="E2187" s="2"/>
      <c r="F2187" s="34"/>
    </row>
    <row r="2188" spans="1:6" x14ac:dyDescent="0.2">
      <c r="A2188" s="35"/>
      <c r="B2188" s="2"/>
      <c r="D2188" s="34"/>
      <c r="E2188" s="2"/>
      <c r="F2188" s="34"/>
    </row>
    <row r="2189" spans="1:6" x14ac:dyDescent="0.2">
      <c r="A2189" s="35"/>
      <c r="B2189" s="2"/>
      <c r="D2189" s="34"/>
      <c r="E2189" s="2"/>
      <c r="F2189" s="34"/>
    </row>
    <row r="2190" spans="1:6" x14ac:dyDescent="0.2">
      <c r="A2190" s="35"/>
      <c r="B2190" s="2"/>
      <c r="D2190" s="34"/>
      <c r="E2190" s="2"/>
      <c r="F2190" s="34"/>
    </row>
    <row r="2191" spans="1:6" x14ac:dyDescent="0.2">
      <c r="A2191" s="35"/>
      <c r="B2191" s="2"/>
      <c r="D2191" s="34"/>
      <c r="E2191" s="2"/>
      <c r="F2191" s="34"/>
    </row>
    <row r="2192" spans="1:6" x14ac:dyDescent="0.2">
      <c r="A2192" s="35"/>
      <c r="B2192" s="2"/>
      <c r="D2192" s="34"/>
      <c r="E2192" s="2"/>
      <c r="F2192" s="34"/>
    </row>
    <row r="2193" spans="1:6" x14ac:dyDescent="0.2">
      <c r="A2193" s="35"/>
      <c r="B2193" s="2"/>
      <c r="D2193" s="34"/>
      <c r="E2193" s="2"/>
      <c r="F2193" s="34"/>
    </row>
    <row r="2194" spans="1:6" x14ac:dyDescent="0.2">
      <c r="A2194" s="35"/>
      <c r="B2194" s="2"/>
      <c r="D2194" s="34"/>
      <c r="E2194" s="2"/>
      <c r="F2194" s="34"/>
    </row>
    <row r="2195" spans="1:6" x14ac:dyDescent="0.2">
      <c r="A2195" s="35"/>
      <c r="B2195" s="2"/>
      <c r="D2195" s="34"/>
      <c r="E2195" s="2"/>
      <c r="F2195" s="34"/>
    </row>
    <row r="2196" spans="1:6" x14ac:dyDescent="0.2">
      <c r="A2196" s="35"/>
      <c r="B2196" s="2"/>
      <c r="D2196" s="34"/>
      <c r="E2196" s="2"/>
      <c r="F2196" s="34"/>
    </row>
    <row r="2197" spans="1:6" x14ac:dyDescent="0.2">
      <c r="A2197" s="35"/>
      <c r="B2197" s="2"/>
      <c r="D2197" s="34"/>
      <c r="E2197" s="2"/>
      <c r="F2197" s="34"/>
    </row>
    <row r="2198" spans="1:6" x14ac:dyDescent="0.2">
      <c r="A2198" s="35"/>
      <c r="B2198" s="2"/>
      <c r="D2198" s="34"/>
      <c r="E2198" s="2"/>
      <c r="F2198" s="34"/>
    </row>
    <row r="2199" spans="1:6" x14ac:dyDescent="0.2">
      <c r="A2199" s="35"/>
      <c r="B2199" s="2"/>
      <c r="D2199" s="34"/>
      <c r="E2199" s="2"/>
      <c r="F2199" s="34"/>
    </row>
    <row r="2200" spans="1:6" x14ac:dyDescent="0.2">
      <c r="A2200" s="35"/>
      <c r="B2200" s="2"/>
      <c r="D2200" s="34"/>
      <c r="E2200" s="2"/>
      <c r="F2200" s="34"/>
    </row>
    <row r="2201" spans="1:6" x14ac:dyDescent="0.2">
      <c r="A2201" s="35"/>
      <c r="B2201" s="2"/>
      <c r="D2201" s="34"/>
      <c r="E2201" s="2"/>
      <c r="F2201" s="34"/>
    </row>
    <row r="2202" spans="1:6" x14ac:dyDescent="0.2">
      <c r="A2202" s="35"/>
      <c r="B2202" s="2"/>
      <c r="D2202" s="34"/>
      <c r="E2202" s="2"/>
      <c r="F2202" s="34"/>
    </row>
    <row r="2203" spans="1:6" x14ac:dyDescent="0.2">
      <c r="A2203" s="35"/>
      <c r="B2203" s="2"/>
      <c r="D2203" s="34"/>
      <c r="E2203" s="2"/>
      <c r="F2203" s="34"/>
    </row>
    <row r="2204" spans="1:6" x14ac:dyDescent="0.2">
      <c r="A2204" s="35"/>
      <c r="B2204" s="2"/>
      <c r="D2204" s="34"/>
      <c r="E2204" s="2"/>
      <c r="F2204" s="34"/>
    </row>
    <row r="2205" spans="1:6" x14ac:dyDescent="0.2">
      <c r="A2205" s="35"/>
      <c r="B2205" s="2"/>
      <c r="D2205" s="34"/>
      <c r="E2205" s="2"/>
      <c r="F2205" s="34"/>
    </row>
    <row r="2206" spans="1:6" x14ac:dyDescent="0.2">
      <c r="A2206" s="35"/>
      <c r="B2206" s="2"/>
      <c r="D2206" s="34"/>
      <c r="E2206" s="2"/>
      <c r="F2206" s="34"/>
    </row>
    <row r="2207" spans="1:6" x14ac:dyDescent="0.2">
      <c r="A2207" s="35"/>
      <c r="B2207" s="2"/>
      <c r="D2207" s="34"/>
      <c r="E2207" s="2"/>
      <c r="F2207" s="34"/>
    </row>
    <row r="2208" spans="1:6" x14ac:dyDescent="0.2">
      <c r="A2208" s="35"/>
      <c r="B2208" s="2"/>
      <c r="D2208" s="34"/>
      <c r="E2208" s="2"/>
      <c r="F2208" s="34"/>
    </row>
    <row r="2209" spans="1:6" x14ac:dyDescent="0.2">
      <c r="A2209" s="35"/>
      <c r="B2209" s="2"/>
      <c r="D2209" s="34"/>
      <c r="E2209" s="2"/>
      <c r="F2209" s="34"/>
    </row>
    <row r="2210" spans="1:6" x14ac:dyDescent="0.2">
      <c r="A2210" s="35"/>
      <c r="B2210" s="2"/>
      <c r="D2210" s="34"/>
      <c r="E2210" s="2"/>
      <c r="F2210" s="34"/>
    </row>
    <row r="2211" spans="1:6" x14ac:dyDescent="0.2">
      <c r="A2211" s="35"/>
      <c r="B2211" s="2"/>
      <c r="D2211" s="34"/>
      <c r="E2211" s="2"/>
      <c r="F2211" s="34"/>
    </row>
    <row r="2212" spans="1:6" x14ac:dyDescent="0.2">
      <c r="A2212" s="35"/>
      <c r="B2212" s="2"/>
      <c r="D2212" s="34"/>
      <c r="E2212" s="2"/>
      <c r="F2212" s="34"/>
    </row>
    <row r="2213" spans="1:6" x14ac:dyDescent="0.2">
      <c r="A2213" s="35"/>
      <c r="B2213" s="2"/>
      <c r="D2213" s="34"/>
      <c r="E2213" s="2"/>
      <c r="F2213" s="34"/>
    </row>
    <row r="2214" spans="1:6" x14ac:dyDescent="0.2">
      <c r="A2214" s="35"/>
      <c r="B2214" s="2"/>
      <c r="D2214" s="34"/>
      <c r="E2214" s="2"/>
      <c r="F2214" s="34"/>
    </row>
    <row r="2215" spans="1:6" x14ac:dyDescent="0.2">
      <c r="A2215" s="35"/>
      <c r="B2215" s="2"/>
      <c r="D2215" s="34"/>
      <c r="E2215" s="2"/>
      <c r="F2215" s="34"/>
    </row>
    <row r="2216" spans="1:6" x14ac:dyDescent="0.2">
      <c r="A2216" s="35"/>
      <c r="B2216" s="2"/>
      <c r="D2216" s="34"/>
      <c r="E2216" s="2"/>
      <c r="F2216" s="34"/>
    </row>
    <row r="2217" spans="1:6" x14ac:dyDescent="0.2">
      <c r="A2217" s="35"/>
      <c r="B2217" s="2"/>
      <c r="D2217" s="34"/>
      <c r="E2217" s="2"/>
      <c r="F2217" s="34"/>
    </row>
    <row r="2218" spans="1:6" x14ac:dyDescent="0.2">
      <c r="A2218" s="35"/>
      <c r="B2218" s="2"/>
      <c r="D2218" s="34"/>
      <c r="E2218" s="2"/>
      <c r="F2218" s="34"/>
    </row>
    <row r="2219" spans="1:6" x14ac:dyDescent="0.2">
      <c r="A2219" s="35"/>
      <c r="B2219" s="2"/>
      <c r="D2219" s="34"/>
      <c r="E2219" s="2"/>
      <c r="F2219" s="34"/>
    </row>
    <row r="2220" spans="1:6" x14ac:dyDescent="0.2">
      <c r="A2220" s="35"/>
      <c r="B2220" s="2"/>
      <c r="D2220" s="34"/>
      <c r="E2220" s="2"/>
      <c r="F2220" s="34"/>
    </row>
    <row r="2221" spans="1:6" x14ac:dyDescent="0.2">
      <c r="A2221" s="35"/>
      <c r="B2221" s="2"/>
      <c r="D2221" s="34"/>
      <c r="E2221" s="2"/>
      <c r="F2221" s="34"/>
    </row>
    <row r="2222" spans="1:6" x14ac:dyDescent="0.2">
      <c r="A2222" s="35"/>
      <c r="B2222" s="2"/>
      <c r="D2222" s="34"/>
      <c r="E2222" s="2"/>
      <c r="F2222" s="34"/>
    </row>
    <row r="2223" spans="1:6" x14ac:dyDescent="0.2">
      <c r="A2223" s="35"/>
      <c r="B2223" s="2"/>
      <c r="D2223" s="34"/>
      <c r="E2223" s="2"/>
      <c r="F2223" s="34"/>
    </row>
    <row r="2224" spans="1:6" x14ac:dyDescent="0.2">
      <c r="A2224" s="35"/>
      <c r="B2224" s="2"/>
      <c r="D2224" s="34"/>
      <c r="E2224" s="2"/>
      <c r="F2224" s="34"/>
    </row>
    <row r="2225" spans="1:6" x14ac:dyDescent="0.2">
      <c r="A2225" s="35"/>
      <c r="B2225" s="2"/>
      <c r="D2225" s="34"/>
      <c r="E2225" s="2"/>
      <c r="F2225" s="34"/>
    </row>
    <row r="2226" spans="1:6" x14ac:dyDescent="0.2">
      <c r="A2226" s="35"/>
      <c r="B2226" s="2"/>
      <c r="D2226" s="34"/>
      <c r="E2226" s="2"/>
      <c r="F2226" s="34"/>
    </row>
    <row r="2227" spans="1:6" x14ac:dyDescent="0.2">
      <c r="A2227" s="35"/>
      <c r="B2227" s="2"/>
      <c r="D2227" s="34"/>
      <c r="E2227" s="2"/>
      <c r="F2227" s="34"/>
    </row>
    <row r="2228" spans="1:6" x14ac:dyDescent="0.2">
      <c r="A2228" s="35"/>
      <c r="B2228" s="2"/>
      <c r="D2228" s="34"/>
      <c r="E2228" s="2"/>
      <c r="F2228" s="34"/>
    </row>
    <row r="2229" spans="1:6" x14ac:dyDescent="0.2">
      <c r="A2229" s="35"/>
      <c r="B2229" s="2"/>
      <c r="D2229" s="34"/>
      <c r="E2229" s="2"/>
      <c r="F2229" s="34"/>
    </row>
    <row r="2230" spans="1:6" x14ac:dyDescent="0.2">
      <c r="A2230" s="35"/>
      <c r="B2230" s="2"/>
      <c r="D2230" s="34"/>
      <c r="E2230" s="2"/>
      <c r="F2230" s="34"/>
    </row>
    <row r="2231" spans="1:6" x14ac:dyDescent="0.2">
      <c r="A2231" s="35"/>
      <c r="B2231" s="2"/>
      <c r="D2231" s="34"/>
      <c r="E2231" s="2"/>
      <c r="F2231" s="34"/>
    </row>
    <row r="2232" spans="1:6" x14ac:dyDescent="0.2">
      <c r="A2232" s="35"/>
      <c r="B2232" s="2"/>
      <c r="D2232" s="34"/>
      <c r="E2232" s="2"/>
      <c r="F2232" s="34"/>
    </row>
    <row r="2233" spans="1:6" x14ac:dyDescent="0.2">
      <c r="A2233" s="35"/>
      <c r="B2233" s="2"/>
      <c r="D2233" s="34"/>
      <c r="E2233" s="2"/>
      <c r="F2233" s="34"/>
    </row>
    <row r="2234" spans="1:6" x14ac:dyDescent="0.2">
      <c r="A2234" s="35"/>
      <c r="B2234" s="2"/>
      <c r="D2234" s="34"/>
      <c r="E2234" s="2"/>
      <c r="F2234" s="34"/>
    </row>
    <row r="2235" spans="1:6" x14ac:dyDescent="0.2">
      <c r="A2235" s="35"/>
      <c r="B2235" s="2"/>
      <c r="D2235" s="34"/>
      <c r="E2235" s="2"/>
      <c r="F2235" s="34"/>
    </row>
    <row r="2236" spans="1:6" x14ac:dyDescent="0.2">
      <c r="A2236" s="35"/>
      <c r="B2236" s="2"/>
      <c r="D2236" s="34"/>
      <c r="E2236" s="2"/>
      <c r="F2236" s="34"/>
    </row>
    <row r="2237" spans="1:6" x14ac:dyDescent="0.2">
      <c r="A2237" s="35"/>
      <c r="B2237" s="2"/>
      <c r="D2237" s="34"/>
      <c r="E2237" s="2"/>
      <c r="F2237" s="34"/>
    </row>
    <row r="2238" spans="1:6" x14ac:dyDescent="0.2">
      <c r="A2238" s="35"/>
      <c r="B2238" s="2"/>
      <c r="D2238" s="34"/>
      <c r="E2238" s="2"/>
      <c r="F2238" s="34"/>
    </row>
    <row r="2239" spans="1:6" x14ac:dyDescent="0.2">
      <c r="A2239" s="35"/>
      <c r="B2239" s="2"/>
      <c r="D2239" s="34"/>
      <c r="E2239" s="2"/>
      <c r="F2239" s="34"/>
    </row>
    <row r="2240" spans="1:6" x14ac:dyDescent="0.2">
      <c r="A2240" s="35"/>
      <c r="B2240" s="2"/>
      <c r="D2240" s="34"/>
      <c r="E2240" s="2"/>
      <c r="F2240" s="34"/>
    </row>
    <row r="2241" spans="1:6" x14ac:dyDescent="0.2">
      <c r="A2241" s="35"/>
      <c r="B2241" s="2"/>
      <c r="D2241" s="34"/>
      <c r="E2241" s="2"/>
      <c r="F2241" s="34"/>
    </row>
    <row r="2242" spans="1:6" x14ac:dyDescent="0.2">
      <c r="A2242" s="35"/>
      <c r="B2242" s="2"/>
      <c r="D2242" s="34"/>
      <c r="E2242" s="2"/>
      <c r="F2242" s="34"/>
    </row>
    <row r="2243" spans="1:6" x14ac:dyDescent="0.2">
      <c r="A2243" s="35"/>
      <c r="B2243" s="2"/>
      <c r="D2243" s="34"/>
      <c r="E2243" s="2"/>
      <c r="F2243" s="34"/>
    </row>
    <row r="2244" spans="1:6" x14ac:dyDescent="0.2">
      <c r="A2244" s="35"/>
      <c r="B2244" s="2"/>
      <c r="D2244" s="34"/>
      <c r="E2244" s="2"/>
      <c r="F2244" s="34"/>
    </row>
    <row r="2245" spans="1:6" x14ac:dyDescent="0.2">
      <c r="A2245" s="35"/>
      <c r="B2245" s="2"/>
      <c r="D2245" s="34"/>
      <c r="E2245" s="2"/>
      <c r="F2245" s="34"/>
    </row>
    <row r="2246" spans="1:6" x14ac:dyDescent="0.2">
      <c r="A2246" s="35"/>
      <c r="B2246" s="2"/>
      <c r="D2246" s="34"/>
      <c r="E2246" s="2"/>
      <c r="F2246" s="34"/>
    </row>
    <row r="2247" spans="1:6" x14ac:dyDescent="0.2">
      <c r="A2247" s="35"/>
      <c r="B2247" s="2"/>
      <c r="D2247" s="34"/>
      <c r="E2247" s="2"/>
      <c r="F2247" s="34"/>
    </row>
    <row r="2248" spans="1:6" x14ac:dyDescent="0.2">
      <c r="A2248" s="35"/>
      <c r="B2248" s="2"/>
      <c r="D2248" s="34"/>
      <c r="E2248" s="2"/>
      <c r="F2248" s="34"/>
    </row>
    <row r="2249" spans="1:6" x14ac:dyDescent="0.2">
      <c r="A2249" s="35"/>
      <c r="B2249" s="2"/>
      <c r="D2249" s="34"/>
      <c r="E2249" s="2"/>
      <c r="F2249" s="34"/>
    </row>
    <row r="2250" spans="1:6" x14ac:dyDescent="0.2">
      <c r="A2250" s="35"/>
      <c r="B2250" s="2"/>
      <c r="D2250" s="34"/>
      <c r="E2250" s="2"/>
      <c r="F2250" s="34"/>
    </row>
    <row r="2251" spans="1:6" x14ac:dyDescent="0.2">
      <c r="A2251" s="35"/>
      <c r="B2251" s="2"/>
      <c r="D2251" s="34"/>
      <c r="E2251" s="2"/>
      <c r="F2251" s="34"/>
    </row>
    <row r="2252" spans="1:6" x14ac:dyDescent="0.2">
      <c r="A2252" s="35"/>
      <c r="B2252" s="2"/>
      <c r="D2252" s="34"/>
      <c r="E2252" s="2"/>
      <c r="F2252" s="34"/>
    </row>
    <row r="2253" spans="1:6" x14ac:dyDescent="0.2">
      <c r="A2253" s="35"/>
      <c r="B2253" s="2"/>
      <c r="D2253" s="34"/>
      <c r="E2253" s="2"/>
      <c r="F2253" s="34"/>
    </row>
    <row r="2254" spans="1:6" x14ac:dyDescent="0.2">
      <c r="A2254" s="35"/>
      <c r="B2254" s="2"/>
      <c r="D2254" s="34"/>
      <c r="E2254" s="2"/>
      <c r="F2254" s="34"/>
    </row>
    <row r="2255" spans="1:6" x14ac:dyDescent="0.2">
      <c r="A2255" s="35"/>
      <c r="B2255" s="2"/>
      <c r="D2255" s="34"/>
      <c r="E2255" s="2"/>
      <c r="F2255" s="34"/>
    </row>
    <row r="2256" spans="1:6" x14ac:dyDescent="0.2">
      <c r="A2256" s="35"/>
      <c r="B2256" s="2"/>
      <c r="D2256" s="34"/>
      <c r="E2256" s="2"/>
      <c r="F2256" s="34"/>
    </row>
    <row r="2257" spans="1:6" x14ac:dyDescent="0.2">
      <c r="A2257" s="35"/>
      <c r="B2257" s="2"/>
      <c r="D2257" s="34"/>
      <c r="E2257" s="2"/>
      <c r="F2257" s="34"/>
    </row>
    <row r="2258" spans="1:6" x14ac:dyDescent="0.2">
      <c r="A2258" s="35"/>
      <c r="B2258" s="2"/>
      <c r="D2258" s="34"/>
      <c r="E2258" s="2"/>
      <c r="F2258" s="34"/>
    </row>
    <row r="2259" spans="1:6" x14ac:dyDescent="0.2">
      <c r="A2259" s="35"/>
      <c r="B2259" s="2"/>
      <c r="D2259" s="34"/>
      <c r="E2259" s="2"/>
      <c r="F2259" s="34"/>
    </row>
    <row r="2260" spans="1:6" x14ac:dyDescent="0.2">
      <c r="A2260" s="35"/>
      <c r="B2260" s="2"/>
      <c r="D2260" s="34"/>
      <c r="E2260" s="2"/>
      <c r="F2260" s="34"/>
    </row>
    <row r="2261" spans="1:6" x14ac:dyDescent="0.2">
      <c r="A2261" s="35"/>
      <c r="B2261" s="2"/>
      <c r="D2261" s="34"/>
      <c r="E2261" s="2"/>
      <c r="F2261" s="34"/>
    </row>
    <row r="2262" spans="1:6" x14ac:dyDescent="0.2">
      <c r="A2262" s="35"/>
      <c r="B2262" s="2"/>
      <c r="D2262" s="34"/>
      <c r="E2262" s="2"/>
      <c r="F2262" s="34"/>
    </row>
    <row r="2263" spans="1:6" x14ac:dyDescent="0.2">
      <c r="A2263" s="35"/>
      <c r="B2263" s="2"/>
      <c r="D2263" s="34"/>
      <c r="E2263" s="2"/>
      <c r="F2263" s="34"/>
    </row>
    <row r="2264" spans="1:6" x14ac:dyDescent="0.2">
      <c r="A2264" s="35"/>
      <c r="B2264" s="2"/>
      <c r="D2264" s="34"/>
      <c r="E2264" s="2"/>
      <c r="F2264" s="34"/>
    </row>
    <row r="2265" spans="1:6" x14ac:dyDescent="0.2">
      <c r="A2265" s="35"/>
      <c r="B2265" s="2"/>
      <c r="D2265" s="34"/>
      <c r="E2265" s="2"/>
      <c r="F2265" s="34"/>
    </row>
    <row r="2266" spans="1:6" x14ac:dyDescent="0.2">
      <c r="A2266" s="35"/>
      <c r="B2266" s="2"/>
      <c r="D2266" s="34"/>
      <c r="E2266" s="2"/>
      <c r="F2266" s="34"/>
    </row>
    <row r="2267" spans="1:6" x14ac:dyDescent="0.2">
      <c r="A2267" s="35"/>
      <c r="B2267" s="2"/>
      <c r="D2267" s="34"/>
      <c r="E2267" s="2"/>
      <c r="F2267" s="34"/>
    </row>
    <row r="2268" spans="1:6" x14ac:dyDescent="0.2">
      <c r="A2268" s="35"/>
      <c r="B2268" s="2"/>
      <c r="D2268" s="34"/>
      <c r="E2268" s="2"/>
      <c r="F2268" s="34"/>
    </row>
    <row r="2269" spans="1:6" x14ac:dyDescent="0.2">
      <c r="A2269" s="35"/>
      <c r="B2269" s="2"/>
      <c r="D2269" s="34"/>
      <c r="E2269" s="2"/>
      <c r="F2269" s="34"/>
    </row>
    <row r="2270" spans="1:6" x14ac:dyDescent="0.2">
      <c r="A2270" s="35"/>
      <c r="B2270" s="2"/>
      <c r="D2270" s="34"/>
      <c r="E2270" s="2"/>
      <c r="F2270" s="34"/>
    </row>
    <row r="2271" spans="1:6" x14ac:dyDescent="0.2">
      <c r="A2271" s="35"/>
      <c r="B2271" s="2"/>
      <c r="D2271" s="34"/>
      <c r="E2271" s="2"/>
      <c r="F2271" s="34"/>
    </row>
    <row r="2272" spans="1:6" x14ac:dyDescent="0.2">
      <c r="A2272" s="35"/>
      <c r="B2272" s="2"/>
      <c r="D2272" s="34"/>
      <c r="E2272" s="2"/>
      <c r="F2272" s="34"/>
    </row>
    <row r="2273" spans="1:6" x14ac:dyDescent="0.2">
      <c r="A2273" s="35"/>
      <c r="B2273" s="2"/>
      <c r="D2273" s="34"/>
      <c r="E2273" s="2"/>
      <c r="F2273" s="34"/>
    </row>
    <row r="2274" spans="1:6" x14ac:dyDescent="0.2">
      <c r="A2274" s="35"/>
      <c r="B2274" s="2"/>
      <c r="D2274" s="34"/>
      <c r="E2274" s="2"/>
      <c r="F2274" s="34"/>
    </row>
    <row r="2275" spans="1:6" x14ac:dyDescent="0.2">
      <c r="A2275" s="35"/>
      <c r="B2275" s="2"/>
      <c r="D2275" s="34"/>
      <c r="E2275" s="2"/>
      <c r="F2275" s="34"/>
    </row>
    <row r="2276" spans="1:6" x14ac:dyDescent="0.2">
      <c r="A2276" s="35"/>
      <c r="B2276" s="2"/>
      <c r="D2276" s="34"/>
      <c r="E2276" s="2"/>
      <c r="F2276" s="34"/>
    </row>
    <row r="2277" spans="1:6" x14ac:dyDescent="0.2">
      <c r="A2277" s="35"/>
      <c r="B2277" s="2"/>
      <c r="D2277" s="34"/>
      <c r="E2277" s="2"/>
      <c r="F2277" s="34"/>
    </row>
    <row r="2278" spans="1:6" x14ac:dyDescent="0.2">
      <c r="A2278" s="35"/>
      <c r="B2278" s="2"/>
      <c r="D2278" s="34"/>
      <c r="E2278" s="2"/>
      <c r="F2278" s="34"/>
    </row>
    <row r="2279" spans="1:6" x14ac:dyDescent="0.2">
      <c r="A2279" s="35"/>
      <c r="B2279" s="2"/>
      <c r="D2279" s="34"/>
      <c r="E2279" s="2"/>
      <c r="F2279" s="34"/>
    </row>
    <row r="2280" spans="1:6" x14ac:dyDescent="0.2">
      <c r="A2280" s="35"/>
      <c r="B2280" s="2"/>
      <c r="D2280" s="34"/>
      <c r="E2280" s="2"/>
      <c r="F2280" s="34"/>
    </row>
    <row r="2281" spans="1:6" x14ac:dyDescent="0.2">
      <c r="A2281" s="35"/>
      <c r="B2281" s="2"/>
      <c r="D2281" s="34"/>
      <c r="E2281" s="2"/>
      <c r="F2281" s="34"/>
    </row>
    <row r="2282" spans="1:6" x14ac:dyDescent="0.2">
      <c r="A2282" s="35"/>
      <c r="B2282" s="2"/>
      <c r="D2282" s="34"/>
      <c r="E2282" s="2"/>
      <c r="F2282" s="34"/>
    </row>
    <row r="2283" spans="1:6" x14ac:dyDescent="0.2">
      <c r="A2283" s="35"/>
      <c r="B2283" s="2"/>
      <c r="D2283" s="34"/>
      <c r="E2283" s="2"/>
      <c r="F2283" s="34"/>
    </row>
    <row r="2284" spans="1:6" x14ac:dyDescent="0.2">
      <c r="A2284" s="35"/>
      <c r="B2284" s="2"/>
      <c r="D2284" s="34"/>
      <c r="E2284" s="2"/>
      <c r="F2284" s="34"/>
    </row>
    <row r="2285" spans="1:6" x14ac:dyDescent="0.2">
      <c r="A2285" s="35"/>
      <c r="B2285" s="2"/>
      <c r="D2285" s="34"/>
      <c r="E2285" s="2"/>
      <c r="F2285" s="34"/>
    </row>
    <row r="2286" spans="1:6" x14ac:dyDescent="0.2">
      <c r="A2286" s="35"/>
      <c r="B2286" s="2"/>
      <c r="D2286" s="34"/>
      <c r="E2286" s="2"/>
      <c r="F2286" s="34"/>
    </row>
    <row r="2287" spans="1:6" x14ac:dyDescent="0.2">
      <c r="A2287" s="35"/>
      <c r="B2287" s="2"/>
      <c r="D2287" s="34"/>
      <c r="E2287" s="2"/>
      <c r="F2287" s="34"/>
    </row>
    <row r="2288" spans="1:6" x14ac:dyDescent="0.2">
      <c r="A2288" s="35"/>
      <c r="B2288" s="2"/>
      <c r="D2288" s="34"/>
      <c r="E2288" s="2"/>
      <c r="F2288" s="34"/>
    </row>
    <row r="2289" spans="1:6" x14ac:dyDescent="0.2">
      <c r="A2289" s="35"/>
      <c r="B2289" s="2"/>
      <c r="D2289" s="34"/>
      <c r="E2289" s="2"/>
      <c r="F2289" s="34"/>
    </row>
    <row r="2290" spans="1:6" x14ac:dyDescent="0.2">
      <c r="A2290" s="35"/>
      <c r="B2290" s="2"/>
      <c r="D2290" s="34"/>
      <c r="E2290" s="2"/>
      <c r="F2290" s="34"/>
    </row>
    <row r="2291" spans="1:6" x14ac:dyDescent="0.2">
      <c r="A2291" s="35"/>
      <c r="B2291" s="2"/>
      <c r="D2291" s="34"/>
      <c r="E2291" s="2"/>
      <c r="F2291" s="34"/>
    </row>
    <row r="2292" spans="1:6" x14ac:dyDescent="0.2">
      <c r="A2292" s="35"/>
      <c r="B2292" s="2"/>
      <c r="D2292" s="34"/>
      <c r="E2292" s="2"/>
      <c r="F2292" s="34"/>
    </row>
    <row r="2293" spans="1:6" x14ac:dyDescent="0.2">
      <c r="A2293" s="35"/>
      <c r="B2293" s="2"/>
      <c r="D2293" s="34"/>
      <c r="E2293" s="2"/>
      <c r="F2293" s="34"/>
    </row>
    <row r="2294" spans="1:6" x14ac:dyDescent="0.2">
      <c r="A2294" s="35"/>
      <c r="B2294" s="2"/>
      <c r="D2294" s="34"/>
      <c r="E2294" s="2"/>
      <c r="F2294" s="34"/>
    </row>
    <row r="2295" spans="1:6" x14ac:dyDescent="0.2">
      <c r="A2295" s="35"/>
      <c r="B2295" s="2"/>
      <c r="D2295" s="34"/>
      <c r="E2295" s="2"/>
      <c r="F2295" s="34"/>
    </row>
    <row r="2296" spans="1:6" x14ac:dyDescent="0.2">
      <c r="A2296" s="35"/>
      <c r="B2296" s="2"/>
      <c r="D2296" s="34"/>
      <c r="E2296" s="2"/>
      <c r="F2296" s="34"/>
    </row>
    <row r="2297" spans="1:6" x14ac:dyDescent="0.2">
      <c r="A2297" s="35"/>
      <c r="B2297" s="2"/>
      <c r="D2297" s="34"/>
      <c r="E2297" s="2"/>
      <c r="F2297" s="34"/>
    </row>
    <row r="2298" spans="1:6" x14ac:dyDescent="0.2">
      <c r="A2298" s="35"/>
      <c r="B2298" s="2"/>
      <c r="D2298" s="34"/>
      <c r="E2298" s="2"/>
      <c r="F2298" s="34"/>
    </row>
    <row r="2299" spans="1:6" x14ac:dyDescent="0.2">
      <c r="A2299" s="35"/>
      <c r="B2299" s="2"/>
      <c r="D2299" s="34"/>
      <c r="E2299" s="2"/>
      <c r="F2299" s="34"/>
    </row>
    <row r="2300" spans="1:6" x14ac:dyDescent="0.2">
      <c r="A2300" s="35"/>
      <c r="B2300" s="2"/>
      <c r="D2300" s="34"/>
      <c r="E2300" s="2"/>
      <c r="F2300" s="34"/>
    </row>
    <row r="2301" spans="1:6" x14ac:dyDescent="0.2">
      <c r="A2301" s="35"/>
      <c r="B2301" s="2"/>
      <c r="D2301" s="34"/>
      <c r="E2301" s="2"/>
      <c r="F2301" s="34"/>
    </row>
    <row r="2302" spans="1:6" x14ac:dyDescent="0.2">
      <c r="A2302" s="35"/>
      <c r="B2302" s="2"/>
      <c r="D2302" s="34"/>
      <c r="E2302" s="2"/>
      <c r="F2302" s="34"/>
    </row>
    <row r="2303" spans="1:6" x14ac:dyDescent="0.2">
      <c r="A2303" s="35"/>
      <c r="B2303" s="2"/>
      <c r="D2303" s="34"/>
      <c r="E2303" s="2"/>
      <c r="F2303" s="34"/>
    </row>
    <row r="2304" spans="1:6" x14ac:dyDescent="0.2">
      <c r="A2304" s="35"/>
      <c r="B2304" s="2"/>
      <c r="D2304" s="34"/>
      <c r="E2304" s="2"/>
      <c r="F2304" s="34"/>
    </row>
    <row r="2305" spans="1:6" x14ac:dyDescent="0.2">
      <c r="A2305" s="35"/>
      <c r="B2305" s="2"/>
      <c r="D2305" s="34"/>
      <c r="E2305" s="2"/>
      <c r="F2305" s="34"/>
    </row>
    <row r="2306" spans="1:6" x14ac:dyDescent="0.2">
      <c r="A2306" s="35"/>
      <c r="B2306" s="2"/>
      <c r="D2306" s="34"/>
      <c r="E2306" s="2"/>
      <c r="F2306" s="34"/>
    </row>
    <row r="2307" spans="1:6" x14ac:dyDescent="0.2">
      <c r="A2307" s="35"/>
      <c r="B2307" s="2"/>
      <c r="D2307" s="34"/>
      <c r="E2307" s="2"/>
      <c r="F2307" s="34"/>
    </row>
    <row r="2308" spans="1:6" x14ac:dyDescent="0.2">
      <c r="A2308" s="35"/>
      <c r="B2308" s="2"/>
      <c r="D2308" s="34"/>
      <c r="E2308" s="2"/>
      <c r="F2308" s="34"/>
    </row>
    <row r="2309" spans="1:6" x14ac:dyDescent="0.2">
      <c r="A2309" s="35"/>
      <c r="B2309" s="2"/>
      <c r="D2309" s="34"/>
      <c r="E2309" s="2"/>
      <c r="F2309" s="34"/>
    </row>
    <row r="2310" spans="1:6" x14ac:dyDescent="0.2">
      <c r="A2310" s="35"/>
      <c r="B2310" s="2"/>
      <c r="D2310" s="34"/>
      <c r="E2310" s="2"/>
      <c r="F2310" s="34"/>
    </row>
    <row r="2311" spans="1:6" x14ac:dyDescent="0.2">
      <c r="A2311" s="35"/>
      <c r="B2311" s="2"/>
      <c r="D2311" s="34"/>
      <c r="E2311" s="2"/>
      <c r="F2311" s="34"/>
    </row>
    <row r="2312" spans="1:6" x14ac:dyDescent="0.2">
      <c r="A2312" s="35"/>
      <c r="B2312" s="2"/>
      <c r="D2312" s="34"/>
      <c r="E2312" s="2"/>
      <c r="F2312" s="34"/>
    </row>
    <row r="2313" spans="1:6" x14ac:dyDescent="0.2">
      <c r="A2313" s="35"/>
      <c r="B2313" s="2"/>
      <c r="D2313" s="34"/>
      <c r="E2313" s="2"/>
      <c r="F2313" s="34"/>
    </row>
    <row r="2314" spans="1:6" x14ac:dyDescent="0.2">
      <c r="A2314" s="35"/>
      <c r="B2314" s="2"/>
      <c r="D2314" s="34"/>
      <c r="E2314" s="2"/>
      <c r="F2314" s="34"/>
    </row>
    <row r="2315" spans="1:6" x14ac:dyDescent="0.2">
      <c r="A2315" s="35"/>
      <c r="B2315" s="2"/>
      <c r="D2315" s="34"/>
      <c r="E2315" s="2"/>
      <c r="F2315" s="34"/>
    </row>
    <row r="2316" spans="1:6" x14ac:dyDescent="0.2">
      <c r="A2316" s="35"/>
      <c r="B2316" s="2"/>
      <c r="D2316" s="34"/>
      <c r="E2316" s="2"/>
      <c r="F2316" s="34"/>
    </row>
    <row r="2317" spans="1:6" x14ac:dyDescent="0.2">
      <c r="A2317" s="35"/>
      <c r="B2317" s="2"/>
      <c r="D2317" s="34"/>
      <c r="E2317" s="2"/>
      <c r="F2317" s="34"/>
    </row>
    <row r="2318" spans="1:6" x14ac:dyDescent="0.2">
      <c r="A2318" s="35"/>
      <c r="B2318" s="2"/>
      <c r="D2318" s="34"/>
      <c r="E2318" s="2"/>
      <c r="F2318" s="34"/>
    </row>
    <row r="2319" spans="1:6" x14ac:dyDescent="0.2">
      <c r="A2319" s="35"/>
      <c r="B2319" s="2"/>
      <c r="D2319" s="34"/>
      <c r="E2319" s="2"/>
      <c r="F2319" s="34"/>
    </row>
    <row r="2320" spans="1:6" x14ac:dyDescent="0.2">
      <c r="A2320" s="35"/>
      <c r="B2320" s="2"/>
      <c r="D2320" s="34"/>
      <c r="E2320" s="2"/>
      <c r="F2320" s="34"/>
    </row>
    <row r="2321" spans="1:6" x14ac:dyDescent="0.2">
      <c r="A2321" s="35"/>
      <c r="B2321" s="2"/>
      <c r="D2321" s="34"/>
      <c r="E2321" s="2"/>
      <c r="F2321" s="34"/>
    </row>
    <row r="2322" spans="1:6" x14ac:dyDescent="0.2">
      <c r="A2322" s="35"/>
      <c r="B2322" s="2"/>
      <c r="D2322" s="34"/>
      <c r="E2322" s="2"/>
      <c r="F2322" s="34"/>
    </row>
    <row r="2323" spans="1:6" x14ac:dyDescent="0.2">
      <c r="A2323" s="35"/>
      <c r="B2323" s="2"/>
      <c r="D2323" s="34"/>
      <c r="E2323" s="2"/>
      <c r="F2323" s="34"/>
    </row>
    <row r="2324" spans="1:6" x14ac:dyDescent="0.2">
      <c r="A2324" s="35"/>
      <c r="B2324" s="2"/>
      <c r="D2324" s="34"/>
      <c r="E2324" s="2"/>
      <c r="F2324" s="34"/>
    </row>
    <row r="2325" spans="1:6" x14ac:dyDescent="0.2">
      <c r="A2325" s="35"/>
      <c r="B2325" s="2"/>
      <c r="D2325" s="34"/>
      <c r="E2325" s="2"/>
      <c r="F2325" s="34"/>
    </row>
    <row r="2326" spans="1:6" x14ac:dyDescent="0.2">
      <c r="A2326" s="35"/>
      <c r="B2326" s="2"/>
      <c r="D2326" s="34"/>
      <c r="E2326" s="2"/>
      <c r="F2326" s="34"/>
    </row>
    <row r="2327" spans="1:6" x14ac:dyDescent="0.2">
      <c r="A2327" s="35"/>
      <c r="B2327" s="2"/>
      <c r="D2327" s="34"/>
      <c r="E2327" s="2"/>
      <c r="F2327" s="34"/>
    </row>
    <row r="2328" spans="1:6" x14ac:dyDescent="0.2">
      <c r="A2328" s="35"/>
      <c r="B2328" s="2"/>
      <c r="D2328" s="34"/>
      <c r="E2328" s="2"/>
      <c r="F2328" s="34"/>
    </row>
    <row r="2329" spans="1:6" x14ac:dyDescent="0.2">
      <c r="A2329" s="35"/>
      <c r="B2329" s="2"/>
      <c r="D2329" s="34"/>
      <c r="E2329" s="2"/>
      <c r="F2329" s="34"/>
    </row>
    <row r="2330" spans="1:6" x14ac:dyDescent="0.2">
      <c r="A2330" s="35"/>
      <c r="B2330" s="2"/>
      <c r="D2330" s="34"/>
      <c r="E2330" s="2"/>
      <c r="F2330" s="34"/>
    </row>
    <row r="2331" spans="1:6" x14ac:dyDescent="0.2">
      <c r="A2331" s="35"/>
      <c r="B2331" s="2"/>
      <c r="D2331" s="34"/>
      <c r="E2331" s="2"/>
      <c r="F2331" s="34"/>
    </row>
    <row r="2332" spans="1:6" x14ac:dyDescent="0.2">
      <c r="A2332" s="35"/>
      <c r="B2332" s="2"/>
      <c r="D2332" s="34"/>
      <c r="E2332" s="2"/>
      <c r="F2332" s="34"/>
    </row>
    <row r="2333" spans="1:6" x14ac:dyDescent="0.2">
      <c r="A2333" s="35"/>
      <c r="B2333" s="2"/>
      <c r="D2333" s="34"/>
      <c r="E2333" s="2"/>
      <c r="F2333" s="34"/>
    </row>
    <row r="2334" spans="1:6" x14ac:dyDescent="0.2">
      <c r="A2334" s="35"/>
      <c r="B2334" s="2"/>
      <c r="D2334" s="34"/>
      <c r="E2334" s="2"/>
      <c r="F2334" s="34"/>
    </row>
    <row r="2335" spans="1:6" x14ac:dyDescent="0.2">
      <c r="A2335" s="35"/>
      <c r="B2335" s="2"/>
      <c r="D2335" s="34"/>
      <c r="E2335" s="2"/>
      <c r="F2335" s="34"/>
    </row>
    <row r="2336" spans="1:6" x14ac:dyDescent="0.2">
      <c r="A2336" s="35"/>
      <c r="B2336" s="2"/>
      <c r="D2336" s="34"/>
      <c r="E2336" s="2"/>
      <c r="F2336" s="34"/>
    </row>
    <row r="2337" spans="1:6" x14ac:dyDescent="0.2">
      <c r="A2337" s="35"/>
      <c r="B2337" s="2"/>
      <c r="D2337" s="34"/>
      <c r="E2337" s="2"/>
      <c r="F2337" s="34"/>
    </row>
    <row r="2338" spans="1:6" x14ac:dyDescent="0.2">
      <c r="A2338" s="35"/>
      <c r="B2338" s="2"/>
      <c r="D2338" s="34"/>
      <c r="E2338" s="2"/>
      <c r="F2338" s="34"/>
    </row>
    <row r="2339" spans="1:6" x14ac:dyDescent="0.2">
      <c r="A2339" s="35"/>
      <c r="B2339" s="2"/>
      <c r="D2339" s="34"/>
      <c r="E2339" s="2"/>
      <c r="F2339" s="34"/>
    </row>
    <row r="2340" spans="1:6" x14ac:dyDescent="0.2">
      <c r="A2340" s="35"/>
      <c r="B2340" s="2"/>
      <c r="D2340" s="34"/>
      <c r="E2340" s="2"/>
      <c r="F2340" s="34"/>
    </row>
    <row r="2341" spans="1:6" x14ac:dyDescent="0.2">
      <c r="A2341" s="35"/>
      <c r="B2341" s="2"/>
      <c r="D2341" s="34"/>
      <c r="E2341" s="2"/>
      <c r="F2341" s="34"/>
    </row>
    <row r="2342" spans="1:6" x14ac:dyDescent="0.2">
      <c r="A2342" s="35"/>
      <c r="B2342" s="2"/>
      <c r="D2342" s="34"/>
      <c r="E2342" s="2"/>
      <c r="F2342" s="34"/>
    </row>
    <row r="2343" spans="1:6" x14ac:dyDescent="0.2">
      <c r="A2343" s="35"/>
      <c r="B2343" s="2"/>
      <c r="D2343" s="34"/>
      <c r="E2343" s="2"/>
      <c r="F2343" s="34"/>
    </row>
    <row r="2344" spans="1:6" x14ac:dyDescent="0.2">
      <c r="A2344" s="35"/>
      <c r="B2344" s="2"/>
      <c r="D2344" s="34"/>
      <c r="E2344" s="2"/>
      <c r="F2344" s="34"/>
    </row>
    <row r="2345" spans="1:6" x14ac:dyDescent="0.2">
      <c r="A2345" s="35"/>
      <c r="B2345" s="2"/>
      <c r="D2345" s="34"/>
      <c r="E2345" s="2"/>
      <c r="F2345" s="34"/>
    </row>
    <row r="2346" spans="1:6" x14ac:dyDescent="0.2">
      <c r="A2346" s="35"/>
      <c r="B2346" s="2"/>
      <c r="D2346" s="34"/>
      <c r="E2346" s="2"/>
      <c r="F2346" s="34"/>
    </row>
    <row r="2347" spans="1:6" x14ac:dyDescent="0.2">
      <c r="A2347" s="35"/>
      <c r="B2347" s="2"/>
      <c r="D2347" s="34"/>
      <c r="E2347" s="2"/>
      <c r="F2347" s="34"/>
    </row>
    <row r="2348" spans="1:6" x14ac:dyDescent="0.2">
      <c r="A2348" s="35"/>
      <c r="B2348" s="2"/>
      <c r="D2348" s="34"/>
      <c r="E2348" s="2"/>
      <c r="F2348" s="34"/>
    </row>
    <row r="2349" spans="1:6" x14ac:dyDescent="0.2">
      <c r="A2349" s="35"/>
      <c r="B2349" s="2"/>
      <c r="D2349" s="34"/>
      <c r="E2349" s="2"/>
      <c r="F2349" s="34"/>
    </row>
    <row r="2350" spans="1:6" x14ac:dyDescent="0.2">
      <c r="A2350" s="35"/>
      <c r="B2350" s="2"/>
      <c r="D2350" s="34"/>
      <c r="E2350" s="2"/>
      <c r="F2350" s="34"/>
    </row>
    <row r="2351" spans="1:6" x14ac:dyDescent="0.2">
      <c r="A2351" s="35"/>
      <c r="B2351" s="2"/>
      <c r="D2351" s="34"/>
      <c r="E2351" s="2"/>
      <c r="F2351" s="34"/>
    </row>
    <row r="2352" spans="1:6" x14ac:dyDescent="0.2">
      <c r="A2352" s="35"/>
      <c r="B2352" s="2"/>
      <c r="D2352" s="34"/>
      <c r="E2352" s="2"/>
      <c r="F2352" s="34"/>
    </row>
    <row r="2353" spans="1:6" x14ac:dyDescent="0.2">
      <c r="A2353" s="35"/>
      <c r="B2353" s="2"/>
      <c r="D2353" s="34"/>
      <c r="E2353" s="2"/>
      <c r="F2353" s="34"/>
    </row>
    <row r="2354" spans="1:6" x14ac:dyDescent="0.2">
      <c r="A2354" s="35"/>
      <c r="B2354" s="2"/>
      <c r="D2354" s="34"/>
      <c r="E2354" s="2"/>
      <c r="F2354" s="34"/>
    </row>
    <row r="2355" spans="1:6" x14ac:dyDescent="0.2">
      <c r="A2355" s="35"/>
      <c r="B2355" s="2"/>
      <c r="D2355" s="34"/>
      <c r="E2355" s="2"/>
      <c r="F2355" s="34"/>
    </row>
    <row r="2356" spans="1:6" x14ac:dyDescent="0.2">
      <c r="A2356" s="35"/>
      <c r="B2356" s="2"/>
      <c r="D2356" s="34"/>
      <c r="E2356" s="2"/>
      <c r="F2356" s="34"/>
    </row>
    <row r="2357" spans="1:6" x14ac:dyDescent="0.2">
      <c r="A2357" s="35"/>
      <c r="B2357" s="2"/>
      <c r="D2357" s="34"/>
      <c r="E2357" s="2"/>
      <c r="F2357" s="34"/>
    </row>
    <row r="2358" spans="1:6" x14ac:dyDescent="0.2">
      <c r="A2358" s="35"/>
      <c r="B2358" s="2"/>
      <c r="D2358" s="34"/>
      <c r="E2358" s="2"/>
      <c r="F2358" s="34"/>
    </row>
    <row r="2359" spans="1:6" x14ac:dyDescent="0.2">
      <c r="A2359" s="35"/>
      <c r="B2359" s="2"/>
      <c r="D2359" s="34"/>
      <c r="E2359" s="2"/>
      <c r="F2359" s="34"/>
    </row>
    <row r="2360" spans="1:6" x14ac:dyDescent="0.2">
      <c r="A2360" s="35"/>
      <c r="B2360" s="2"/>
      <c r="D2360" s="34"/>
      <c r="E2360" s="2"/>
      <c r="F2360" s="34"/>
    </row>
    <row r="2361" spans="1:6" x14ac:dyDescent="0.2">
      <c r="A2361" s="35"/>
      <c r="B2361" s="2"/>
      <c r="D2361" s="34"/>
      <c r="E2361" s="2"/>
      <c r="F2361" s="34"/>
    </row>
    <row r="2362" spans="1:6" x14ac:dyDescent="0.2">
      <c r="A2362" s="35"/>
      <c r="B2362" s="2"/>
      <c r="D2362" s="34"/>
      <c r="E2362" s="2"/>
      <c r="F2362" s="34"/>
    </row>
    <row r="2363" spans="1:6" x14ac:dyDescent="0.2">
      <c r="A2363" s="35"/>
      <c r="B2363" s="2"/>
      <c r="D2363" s="34"/>
      <c r="E2363" s="2"/>
      <c r="F2363" s="34"/>
    </row>
    <row r="2364" spans="1:6" x14ac:dyDescent="0.2">
      <c r="A2364" s="35"/>
      <c r="B2364" s="2"/>
      <c r="D2364" s="34"/>
      <c r="E2364" s="2"/>
      <c r="F2364" s="34"/>
    </row>
    <row r="2365" spans="1:6" x14ac:dyDescent="0.2">
      <c r="A2365" s="35"/>
      <c r="B2365" s="2"/>
      <c r="D2365" s="34"/>
      <c r="E2365" s="2"/>
      <c r="F2365" s="34"/>
    </row>
    <row r="2366" spans="1:6" x14ac:dyDescent="0.2">
      <c r="A2366" s="35"/>
      <c r="B2366" s="2"/>
      <c r="D2366" s="34"/>
      <c r="E2366" s="2"/>
      <c r="F2366" s="34"/>
    </row>
    <row r="2367" spans="1:6" x14ac:dyDescent="0.2">
      <c r="A2367" s="35"/>
      <c r="B2367" s="2"/>
      <c r="D2367" s="34"/>
      <c r="E2367" s="2"/>
      <c r="F2367" s="34"/>
    </row>
    <row r="2368" spans="1:6" x14ac:dyDescent="0.2">
      <c r="A2368" s="35"/>
      <c r="B2368" s="2"/>
      <c r="D2368" s="34"/>
      <c r="E2368" s="2"/>
      <c r="F2368" s="34"/>
    </row>
    <row r="2369" spans="1:6" x14ac:dyDescent="0.2">
      <c r="A2369" s="35"/>
      <c r="B2369" s="2"/>
      <c r="D2369" s="34"/>
      <c r="E2369" s="2"/>
      <c r="F2369" s="34"/>
    </row>
    <row r="2370" spans="1:6" x14ac:dyDescent="0.2">
      <c r="A2370" s="35"/>
      <c r="B2370" s="2"/>
      <c r="D2370" s="34"/>
      <c r="E2370" s="2"/>
      <c r="F2370" s="34"/>
    </row>
    <row r="2371" spans="1:6" x14ac:dyDescent="0.2">
      <c r="A2371" s="35"/>
      <c r="B2371" s="2"/>
      <c r="D2371" s="34"/>
      <c r="E2371" s="2"/>
      <c r="F2371" s="34"/>
    </row>
    <row r="2372" spans="1:6" x14ac:dyDescent="0.2">
      <c r="A2372" s="35"/>
      <c r="B2372" s="2"/>
      <c r="D2372" s="34"/>
      <c r="E2372" s="2"/>
      <c r="F2372" s="34"/>
    </row>
    <row r="2373" spans="1:6" x14ac:dyDescent="0.2">
      <c r="A2373" s="35"/>
      <c r="B2373" s="2"/>
      <c r="D2373" s="34"/>
      <c r="E2373" s="2"/>
      <c r="F2373" s="34"/>
    </row>
    <row r="2374" spans="1:6" x14ac:dyDescent="0.2">
      <c r="A2374" s="35"/>
      <c r="B2374" s="2"/>
      <c r="D2374" s="34"/>
      <c r="E2374" s="2"/>
      <c r="F2374" s="34"/>
    </row>
    <row r="2375" spans="1:6" x14ac:dyDescent="0.2">
      <c r="A2375" s="35"/>
      <c r="B2375" s="2"/>
      <c r="D2375" s="34"/>
      <c r="E2375" s="2"/>
      <c r="F2375" s="34"/>
    </row>
    <row r="2376" spans="1:6" x14ac:dyDescent="0.2">
      <c r="A2376" s="35"/>
      <c r="B2376" s="2"/>
      <c r="D2376" s="34"/>
      <c r="E2376" s="2"/>
      <c r="F2376" s="34"/>
    </row>
    <row r="2377" spans="1:6" x14ac:dyDescent="0.2">
      <c r="A2377" s="35"/>
      <c r="B2377" s="2"/>
      <c r="D2377" s="34"/>
      <c r="E2377" s="2"/>
      <c r="F2377" s="34"/>
    </row>
    <row r="2378" spans="1:6" x14ac:dyDescent="0.2">
      <c r="A2378" s="35"/>
      <c r="B2378" s="2"/>
      <c r="D2378" s="34"/>
      <c r="E2378" s="2"/>
      <c r="F2378" s="34"/>
    </row>
    <row r="2379" spans="1:6" x14ac:dyDescent="0.2">
      <c r="A2379" s="35"/>
      <c r="B2379" s="2"/>
      <c r="D2379" s="34"/>
      <c r="E2379" s="2"/>
      <c r="F2379" s="34"/>
    </row>
    <row r="2380" spans="1:6" x14ac:dyDescent="0.2">
      <c r="A2380" s="35"/>
      <c r="B2380" s="2"/>
      <c r="D2380" s="34"/>
      <c r="E2380" s="2"/>
      <c r="F2380" s="34"/>
    </row>
    <row r="2381" spans="1:6" x14ac:dyDescent="0.2">
      <c r="A2381" s="35"/>
      <c r="B2381" s="2"/>
      <c r="D2381" s="34"/>
      <c r="E2381" s="2"/>
      <c r="F2381" s="34"/>
    </row>
    <row r="2382" spans="1:6" x14ac:dyDescent="0.2">
      <c r="A2382" s="35"/>
      <c r="B2382" s="2"/>
      <c r="D2382" s="34"/>
      <c r="E2382" s="2"/>
      <c r="F2382" s="34"/>
    </row>
    <row r="2383" spans="1:6" x14ac:dyDescent="0.2">
      <c r="A2383" s="35"/>
      <c r="B2383" s="2"/>
      <c r="D2383" s="34"/>
      <c r="E2383" s="2"/>
      <c r="F2383" s="34"/>
    </row>
    <row r="2384" spans="1:6" x14ac:dyDescent="0.2">
      <c r="A2384" s="35"/>
      <c r="B2384" s="2"/>
      <c r="D2384" s="34"/>
      <c r="E2384" s="2"/>
      <c r="F2384" s="34"/>
    </row>
    <row r="2385" spans="1:6" x14ac:dyDescent="0.2">
      <c r="A2385" s="35"/>
      <c r="B2385" s="2"/>
      <c r="D2385" s="34"/>
      <c r="E2385" s="2"/>
      <c r="F2385" s="34"/>
    </row>
    <row r="2386" spans="1:6" x14ac:dyDescent="0.2">
      <c r="A2386" s="35"/>
      <c r="B2386" s="2"/>
      <c r="D2386" s="34"/>
      <c r="E2386" s="2"/>
      <c r="F2386" s="34"/>
    </row>
    <row r="2387" spans="1:6" x14ac:dyDescent="0.2">
      <c r="A2387" s="35"/>
      <c r="B2387" s="2"/>
      <c r="D2387" s="34"/>
      <c r="E2387" s="2"/>
      <c r="F2387" s="34"/>
    </row>
    <row r="2388" spans="1:6" x14ac:dyDescent="0.2">
      <c r="A2388" s="35"/>
      <c r="B2388" s="2"/>
      <c r="D2388" s="34"/>
      <c r="E2388" s="2"/>
      <c r="F2388" s="34"/>
    </row>
    <row r="2389" spans="1:6" x14ac:dyDescent="0.2">
      <c r="A2389" s="35"/>
      <c r="B2389" s="2"/>
      <c r="D2389" s="34"/>
      <c r="E2389" s="2"/>
      <c r="F2389" s="34"/>
    </row>
    <row r="2390" spans="1:6" x14ac:dyDescent="0.2">
      <c r="A2390" s="35"/>
      <c r="B2390" s="2"/>
      <c r="D2390" s="34"/>
      <c r="E2390" s="2"/>
      <c r="F2390" s="34"/>
    </row>
    <row r="2391" spans="1:6" x14ac:dyDescent="0.2">
      <c r="A2391" s="35"/>
      <c r="B2391" s="2"/>
      <c r="D2391" s="34"/>
      <c r="E2391" s="2"/>
      <c r="F2391" s="34"/>
    </row>
    <row r="2392" spans="1:6" x14ac:dyDescent="0.2">
      <c r="A2392" s="35"/>
      <c r="B2392" s="2"/>
      <c r="D2392" s="34"/>
      <c r="E2392" s="2"/>
      <c r="F2392" s="34"/>
    </row>
    <row r="2393" spans="1:6" x14ac:dyDescent="0.2">
      <c r="A2393" s="35"/>
      <c r="B2393" s="2"/>
      <c r="D2393" s="34"/>
      <c r="E2393" s="2"/>
      <c r="F2393" s="34"/>
    </row>
    <row r="2394" spans="1:6" x14ac:dyDescent="0.2">
      <c r="A2394" s="35"/>
      <c r="B2394" s="2"/>
      <c r="D2394" s="34"/>
      <c r="E2394" s="2"/>
      <c r="F2394" s="34"/>
    </row>
    <row r="2395" spans="1:6" x14ac:dyDescent="0.2">
      <c r="A2395" s="35"/>
      <c r="B2395" s="2"/>
      <c r="D2395" s="34"/>
      <c r="E2395" s="2"/>
      <c r="F2395" s="34"/>
    </row>
    <row r="2396" spans="1:6" x14ac:dyDescent="0.2">
      <c r="A2396" s="35"/>
      <c r="B2396" s="2"/>
      <c r="D2396" s="34"/>
      <c r="E2396" s="2"/>
      <c r="F2396" s="34"/>
    </row>
    <row r="2397" spans="1:6" x14ac:dyDescent="0.2">
      <c r="A2397" s="35"/>
      <c r="B2397" s="2"/>
      <c r="D2397" s="34"/>
      <c r="E2397" s="2"/>
      <c r="F2397" s="34"/>
    </row>
    <row r="2398" spans="1:6" x14ac:dyDescent="0.2">
      <c r="A2398" s="35"/>
      <c r="B2398" s="2"/>
      <c r="D2398" s="34"/>
      <c r="E2398" s="2"/>
      <c r="F2398" s="34"/>
    </row>
    <row r="2399" spans="1:6" x14ac:dyDescent="0.2">
      <c r="A2399" s="35"/>
      <c r="B2399" s="2"/>
      <c r="D2399" s="34"/>
      <c r="E2399" s="2"/>
      <c r="F2399" s="34"/>
    </row>
    <row r="2400" spans="1:6" x14ac:dyDescent="0.2">
      <c r="A2400" s="35"/>
      <c r="B2400" s="2"/>
      <c r="D2400" s="34"/>
      <c r="E2400" s="2"/>
      <c r="F2400" s="34"/>
    </row>
    <row r="2401" spans="1:6" x14ac:dyDescent="0.2">
      <c r="A2401" s="35"/>
      <c r="B2401" s="2"/>
      <c r="D2401" s="34"/>
      <c r="E2401" s="2"/>
      <c r="F2401" s="34"/>
    </row>
    <row r="2402" spans="1:6" x14ac:dyDescent="0.2">
      <c r="A2402" s="35"/>
      <c r="B2402" s="2"/>
      <c r="D2402" s="34"/>
      <c r="E2402" s="2"/>
      <c r="F2402" s="34"/>
    </row>
    <row r="2403" spans="1:6" x14ac:dyDescent="0.2">
      <c r="A2403" s="35"/>
      <c r="B2403" s="2"/>
      <c r="D2403" s="34"/>
      <c r="E2403" s="2"/>
      <c r="F2403" s="34"/>
    </row>
    <row r="2404" spans="1:6" x14ac:dyDescent="0.2">
      <c r="A2404" s="35"/>
      <c r="B2404" s="2"/>
      <c r="D2404" s="34"/>
      <c r="E2404" s="2"/>
      <c r="F2404" s="34"/>
    </row>
    <row r="2405" spans="1:6" x14ac:dyDescent="0.2">
      <c r="A2405" s="35"/>
      <c r="B2405" s="2"/>
      <c r="D2405" s="34"/>
      <c r="E2405" s="2"/>
      <c r="F2405" s="34"/>
    </row>
    <row r="2406" spans="1:6" x14ac:dyDescent="0.2">
      <c r="A2406" s="35"/>
      <c r="B2406" s="2"/>
      <c r="D2406" s="34"/>
      <c r="E2406" s="2"/>
      <c r="F2406" s="34"/>
    </row>
    <row r="2407" spans="1:6" x14ac:dyDescent="0.2">
      <c r="A2407" s="35"/>
      <c r="B2407" s="2"/>
      <c r="D2407" s="34"/>
      <c r="E2407" s="2"/>
      <c r="F2407" s="34"/>
    </row>
    <row r="2408" spans="1:6" x14ac:dyDescent="0.2">
      <c r="A2408" s="35"/>
      <c r="B2408" s="2"/>
      <c r="D2408" s="34"/>
      <c r="E2408" s="2"/>
      <c r="F2408" s="34"/>
    </row>
    <row r="2409" spans="1:6" x14ac:dyDescent="0.2">
      <c r="A2409" s="35"/>
      <c r="B2409" s="2"/>
      <c r="D2409" s="34"/>
      <c r="E2409" s="2"/>
      <c r="F2409" s="34"/>
    </row>
    <row r="2410" spans="1:6" x14ac:dyDescent="0.2">
      <c r="A2410" s="35"/>
      <c r="B2410" s="2"/>
      <c r="D2410" s="34"/>
      <c r="E2410" s="2"/>
      <c r="F2410" s="34"/>
    </row>
    <row r="2411" spans="1:6" x14ac:dyDescent="0.2">
      <c r="A2411" s="35"/>
      <c r="B2411" s="2"/>
      <c r="D2411" s="34"/>
      <c r="E2411" s="2"/>
      <c r="F2411" s="34"/>
    </row>
    <row r="2412" spans="1:6" x14ac:dyDescent="0.2">
      <c r="A2412" s="35"/>
      <c r="B2412" s="2"/>
      <c r="D2412" s="34"/>
      <c r="E2412" s="2"/>
      <c r="F2412" s="34"/>
    </row>
    <row r="2413" spans="1:6" x14ac:dyDescent="0.2">
      <c r="A2413" s="35"/>
      <c r="B2413" s="2"/>
      <c r="D2413" s="34"/>
      <c r="E2413" s="2"/>
      <c r="F2413" s="34"/>
    </row>
    <row r="2414" spans="1:6" x14ac:dyDescent="0.2">
      <c r="A2414" s="35"/>
      <c r="B2414" s="2"/>
      <c r="D2414" s="34"/>
      <c r="E2414" s="2"/>
      <c r="F2414" s="34"/>
    </row>
    <row r="2415" spans="1:6" x14ac:dyDescent="0.2">
      <c r="A2415" s="35"/>
      <c r="B2415" s="2"/>
      <c r="D2415" s="34"/>
      <c r="E2415" s="2"/>
      <c r="F2415" s="34"/>
    </row>
    <row r="2416" spans="1:6" x14ac:dyDescent="0.2">
      <c r="A2416" s="35"/>
      <c r="B2416" s="2"/>
      <c r="D2416" s="34"/>
      <c r="E2416" s="2"/>
      <c r="F2416" s="34"/>
    </row>
    <row r="2417" spans="1:6" x14ac:dyDescent="0.2">
      <c r="A2417" s="35"/>
      <c r="B2417" s="2"/>
      <c r="D2417" s="34"/>
      <c r="E2417" s="2"/>
      <c r="F2417" s="34"/>
    </row>
    <row r="2418" spans="1:6" x14ac:dyDescent="0.2">
      <c r="A2418" s="35"/>
      <c r="B2418" s="2"/>
      <c r="D2418" s="34"/>
      <c r="E2418" s="2"/>
      <c r="F2418" s="34"/>
    </row>
    <row r="2419" spans="1:6" x14ac:dyDescent="0.2">
      <c r="A2419" s="35"/>
      <c r="B2419" s="2"/>
      <c r="D2419" s="34"/>
      <c r="E2419" s="2"/>
      <c r="F2419" s="34"/>
    </row>
    <row r="2420" spans="1:6" x14ac:dyDescent="0.2">
      <c r="A2420" s="35"/>
      <c r="B2420" s="2"/>
      <c r="D2420" s="34"/>
      <c r="E2420" s="2"/>
      <c r="F2420" s="34"/>
    </row>
    <row r="2421" spans="1:6" x14ac:dyDescent="0.2">
      <c r="A2421" s="35"/>
      <c r="B2421" s="2"/>
      <c r="D2421" s="34"/>
      <c r="E2421" s="2"/>
      <c r="F2421" s="34"/>
    </row>
    <row r="2422" spans="1:6" x14ac:dyDescent="0.2">
      <c r="A2422" s="35"/>
      <c r="B2422" s="2"/>
      <c r="D2422" s="34"/>
      <c r="E2422" s="2"/>
      <c r="F2422" s="34"/>
    </row>
    <row r="2423" spans="1:6" x14ac:dyDescent="0.2">
      <c r="A2423" s="35"/>
      <c r="B2423" s="2"/>
      <c r="D2423" s="34"/>
      <c r="E2423" s="2"/>
      <c r="F2423" s="34"/>
    </row>
    <row r="2424" spans="1:6" x14ac:dyDescent="0.2">
      <c r="A2424" s="35"/>
      <c r="B2424" s="2"/>
      <c r="D2424" s="34"/>
      <c r="E2424" s="2"/>
      <c r="F2424" s="34"/>
    </row>
    <row r="2425" spans="1:6" x14ac:dyDescent="0.2">
      <c r="A2425" s="35"/>
      <c r="B2425" s="2"/>
      <c r="D2425" s="34"/>
      <c r="E2425" s="2"/>
      <c r="F2425" s="34"/>
    </row>
    <row r="2426" spans="1:6" x14ac:dyDescent="0.2">
      <c r="A2426" s="35"/>
      <c r="B2426" s="2"/>
      <c r="D2426" s="34"/>
      <c r="E2426" s="2"/>
      <c r="F2426" s="34"/>
    </row>
    <row r="2427" spans="1:6" x14ac:dyDescent="0.2">
      <c r="A2427" s="35"/>
      <c r="B2427" s="2"/>
      <c r="D2427" s="34"/>
      <c r="E2427" s="2"/>
      <c r="F2427" s="34"/>
    </row>
    <row r="2428" spans="1:6" x14ac:dyDescent="0.2">
      <c r="A2428" s="35"/>
      <c r="B2428" s="2"/>
      <c r="D2428" s="34"/>
      <c r="E2428" s="2"/>
      <c r="F2428" s="34"/>
    </row>
    <row r="2429" spans="1:6" x14ac:dyDescent="0.2">
      <c r="A2429" s="35"/>
      <c r="B2429" s="2"/>
      <c r="D2429" s="34"/>
      <c r="E2429" s="2"/>
      <c r="F2429" s="34"/>
    </row>
    <row r="2430" spans="1:6" x14ac:dyDescent="0.2">
      <c r="A2430" s="35"/>
      <c r="B2430" s="2"/>
      <c r="D2430" s="34"/>
      <c r="E2430" s="2"/>
      <c r="F2430" s="34"/>
    </row>
    <row r="2431" spans="1:6" x14ac:dyDescent="0.2">
      <c r="A2431" s="35"/>
      <c r="B2431" s="2"/>
      <c r="D2431" s="34"/>
      <c r="E2431" s="2"/>
      <c r="F2431" s="34"/>
    </row>
    <row r="2432" spans="1:6" x14ac:dyDescent="0.2">
      <c r="A2432" s="35"/>
      <c r="B2432" s="2"/>
      <c r="D2432" s="34"/>
      <c r="E2432" s="2"/>
      <c r="F2432" s="34"/>
    </row>
    <row r="2433" spans="1:6" x14ac:dyDescent="0.2">
      <c r="A2433" s="35"/>
      <c r="B2433" s="2"/>
      <c r="D2433" s="34"/>
      <c r="E2433" s="2"/>
      <c r="F2433" s="34"/>
    </row>
    <row r="2434" spans="1:6" x14ac:dyDescent="0.2">
      <c r="A2434" s="35"/>
      <c r="B2434" s="2"/>
      <c r="D2434" s="34"/>
      <c r="E2434" s="2"/>
      <c r="F2434" s="34"/>
    </row>
    <row r="2435" spans="1:6" x14ac:dyDescent="0.2">
      <c r="A2435" s="35"/>
      <c r="B2435" s="2"/>
      <c r="D2435" s="34"/>
      <c r="E2435" s="2"/>
      <c r="F2435" s="34"/>
    </row>
    <row r="2436" spans="1:6" x14ac:dyDescent="0.2">
      <c r="A2436" s="35"/>
      <c r="B2436" s="2"/>
      <c r="D2436" s="34"/>
      <c r="E2436" s="2"/>
      <c r="F2436" s="34"/>
    </row>
    <row r="2437" spans="1:6" x14ac:dyDescent="0.2">
      <c r="A2437" s="35"/>
      <c r="B2437" s="2"/>
      <c r="D2437" s="34"/>
      <c r="E2437" s="2"/>
      <c r="F2437" s="34"/>
    </row>
    <row r="2438" spans="1:6" x14ac:dyDescent="0.2">
      <c r="A2438" s="35"/>
      <c r="B2438" s="2"/>
      <c r="D2438" s="34"/>
      <c r="E2438" s="2"/>
      <c r="F2438" s="34"/>
    </row>
    <row r="2439" spans="1:6" x14ac:dyDescent="0.2">
      <c r="A2439" s="35"/>
      <c r="B2439" s="2"/>
      <c r="D2439" s="34"/>
      <c r="E2439" s="2"/>
      <c r="F2439" s="34"/>
    </row>
    <row r="2440" spans="1:6" x14ac:dyDescent="0.2">
      <c r="A2440" s="35"/>
      <c r="B2440" s="2"/>
      <c r="D2440" s="34"/>
      <c r="E2440" s="2"/>
      <c r="F2440" s="34"/>
    </row>
    <row r="2441" spans="1:6" x14ac:dyDescent="0.2">
      <c r="A2441" s="35"/>
      <c r="B2441" s="2"/>
      <c r="D2441" s="34"/>
      <c r="E2441" s="2"/>
      <c r="F2441" s="34"/>
    </row>
    <row r="2442" spans="1:6" x14ac:dyDescent="0.2">
      <c r="A2442" s="35"/>
      <c r="B2442" s="2"/>
      <c r="D2442" s="34"/>
      <c r="E2442" s="2"/>
      <c r="F2442" s="34"/>
    </row>
    <row r="2443" spans="1:6" x14ac:dyDescent="0.2">
      <c r="A2443" s="35"/>
      <c r="B2443" s="2"/>
      <c r="D2443" s="34"/>
      <c r="E2443" s="2"/>
      <c r="F2443" s="34"/>
    </row>
    <row r="2444" spans="1:6" x14ac:dyDescent="0.2">
      <c r="A2444" s="35"/>
      <c r="B2444" s="2"/>
    </row>
    <row r="2445" spans="1:6" x14ac:dyDescent="0.2">
      <c r="A2445" s="35"/>
      <c r="B2445" s="2"/>
    </row>
    <row r="2446" spans="1:6" x14ac:dyDescent="0.2">
      <c r="A2446" s="35"/>
      <c r="B2446" s="2"/>
    </row>
    <row r="2447" spans="1:6" x14ac:dyDescent="0.2">
      <c r="A2447" s="35"/>
      <c r="B2447" s="2"/>
    </row>
    <row r="2448" spans="1:6" x14ac:dyDescent="0.2">
      <c r="A2448" s="35"/>
      <c r="B2448" s="2"/>
    </row>
    <row r="2449" spans="1:9" s="21" customFormat="1" x14ac:dyDescent="0.2">
      <c r="A2449" s="35"/>
      <c r="B2449" s="2"/>
      <c r="D2449" s="22"/>
      <c r="E2449" s="23"/>
      <c r="F2449" s="24"/>
      <c r="G2449" s="2"/>
      <c r="H2449" s="2"/>
      <c r="I2449" s="2"/>
    </row>
    <row r="2450" spans="1:9" s="21" customFormat="1" x14ac:dyDescent="0.2">
      <c r="A2450" s="35"/>
      <c r="B2450" s="2"/>
      <c r="D2450" s="22"/>
      <c r="E2450" s="23"/>
      <c r="F2450" s="24"/>
      <c r="G2450" s="2"/>
      <c r="H2450" s="2"/>
      <c r="I2450" s="2"/>
    </row>
    <row r="2451" spans="1:9" s="21" customFormat="1" x14ac:dyDescent="0.2">
      <c r="A2451" s="35"/>
      <c r="B2451" s="2"/>
      <c r="D2451" s="22"/>
      <c r="E2451" s="23"/>
      <c r="F2451" s="24"/>
      <c r="G2451" s="2"/>
      <c r="H2451" s="2"/>
      <c r="I2451" s="2"/>
    </row>
    <row r="2452" spans="1:9" s="21" customFormat="1" x14ac:dyDescent="0.2">
      <c r="A2452" s="35"/>
      <c r="B2452" s="2"/>
      <c r="D2452" s="22"/>
      <c r="E2452" s="23"/>
      <c r="F2452" s="24"/>
      <c r="G2452" s="2"/>
      <c r="H2452" s="2"/>
      <c r="I2452" s="2"/>
    </row>
    <row r="2453" spans="1:9" s="21" customFormat="1" x14ac:dyDescent="0.2">
      <c r="A2453" s="35"/>
      <c r="B2453" s="2"/>
      <c r="D2453" s="22"/>
      <c r="E2453" s="23"/>
      <c r="F2453" s="24"/>
      <c r="G2453" s="2"/>
      <c r="H2453" s="2"/>
      <c r="I2453" s="2"/>
    </row>
    <row r="2454" spans="1:9" s="21" customFormat="1" x14ac:dyDescent="0.2">
      <c r="A2454" s="35"/>
      <c r="B2454" s="2"/>
      <c r="D2454" s="22"/>
      <c r="E2454" s="23"/>
      <c r="F2454" s="24"/>
      <c r="G2454" s="2"/>
      <c r="H2454" s="2"/>
      <c r="I2454" s="2"/>
    </row>
    <row r="2455" spans="1:9" s="21" customFormat="1" x14ac:dyDescent="0.2">
      <c r="A2455" s="35"/>
      <c r="B2455" s="2"/>
      <c r="D2455" s="22"/>
      <c r="E2455" s="23"/>
      <c r="F2455" s="24"/>
      <c r="G2455" s="2"/>
      <c r="H2455" s="2"/>
      <c r="I2455" s="2"/>
    </row>
    <row r="2456" spans="1:9" s="21" customFormat="1" x14ac:dyDescent="0.2">
      <c r="A2456" s="35"/>
      <c r="B2456" s="2"/>
      <c r="D2456" s="22"/>
      <c r="E2456" s="23"/>
      <c r="F2456" s="24"/>
      <c r="G2456" s="2"/>
      <c r="H2456" s="2"/>
      <c r="I2456" s="2"/>
    </row>
    <row r="2457" spans="1:9" s="21" customFormat="1" x14ac:dyDescent="0.2">
      <c r="A2457" s="35"/>
      <c r="B2457" s="2"/>
      <c r="D2457" s="22"/>
      <c r="E2457" s="23"/>
      <c r="F2457" s="24"/>
      <c r="G2457" s="2"/>
      <c r="H2457" s="2"/>
      <c r="I2457" s="2"/>
    </row>
    <row r="2458" spans="1:9" s="21" customFormat="1" x14ac:dyDescent="0.2">
      <c r="A2458" s="35"/>
      <c r="B2458" s="2"/>
      <c r="D2458" s="22"/>
      <c r="E2458" s="23"/>
      <c r="F2458" s="24"/>
      <c r="G2458" s="2"/>
      <c r="H2458" s="2"/>
      <c r="I2458" s="2"/>
    </row>
    <row r="2459" spans="1:9" s="21" customFormat="1" x14ac:dyDescent="0.2">
      <c r="A2459" s="35"/>
      <c r="B2459" s="2"/>
      <c r="D2459" s="22"/>
      <c r="E2459" s="23"/>
      <c r="F2459" s="24"/>
      <c r="G2459" s="2"/>
      <c r="H2459" s="2"/>
      <c r="I2459" s="2"/>
    </row>
    <row r="2460" spans="1:9" s="21" customFormat="1" x14ac:dyDescent="0.2">
      <c r="A2460" s="35"/>
      <c r="B2460" s="2"/>
      <c r="D2460" s="22"/>
      <c r="E2460" s="23"/>
      <c r="F2460" s="24"/>
      <c r="G2460" s="2"/>
      <c r="H2460" s="2"/>
      <c r="I2460" s="2"/>
    </row>
    <row r="2461" spans="1:9" s="21" customFormat="1" x14ac:dyDescent="0.2">
      <c r="A2461" s="35"/>
      <c r="B2461" s="2"/>
      <c r="D2461" s="22"/>
      <c r="E2461" s="23"/>
      <c r="F2461" s="24"/>
      <c r="G2461" s="2"/>
      <c r="H2461" s="2"/>
      <c r="I2461" s="2"/>
    </row>
    <row r="2462" spans="1:9" s="21" customFormat="1" x14ac:dyDescent="0.2">
      <c r="A2462" s="35"/>
      <c r="B2462" s="2"/>
      <c r="D2462" s="22"/>
      <c r="E2462" s="23"/>
      <c r="F2462" s="24"/>
      <c r="G2462" s="2"/>
      <c r="H2462" s="2"/>
      <c r="I2462" s="2"/>
    </row>
    <row r="2463" spans="1:9" s="21" customFormat="1" x14ac:dyDescent="0.2">
      <c r="A2463" s="35"/>
      <c r="B2463" s="2"/>
      <c r="D2463" s="22"/>
      <c r="E2463" s="23"/>
      <c r="F2463" s="24"/>
      <c r="G2463" s="2"/>
      <c r="H2463" s="2"/>
      <c r="I2463" s="2"/>
    </row>
    <row r="2464" spans="1:9" s="21" customFormat="1" x14ac:dyDescent="0.2">
      <c r="A2464" s="35"/>
      <c r="B2464" s="2"/>
      <c r="D2464" s="22"/>
      <c r="E2464" s="23"/>
      <c r="F2464" s="24"/>
      <c r="G2464" s="2"/>
      <c r="H2464" s="2"/>
      <c r="I2464" s="2"/>
    </row>
    <row r="2465" spans="1:9" s="21" customFormat="1" x14ac:dyDescent="0.2">
      <c r="A2465" s="35"/>
      <c r="B2465" s="2"/>
      <c r="D2465" s="22"/>
      <c r="E2465" s="23"/>
      <c r="F2465" s="24"/>
      <c r="G2465" s="2"/>
      <c r="H2465" s="2"/>
      <c r="I2465" s="2"/>
    </row>
    <row r="2466" spans="1:9" s="21" customFormat="1" x14ac:dyDescent="0.2">
      <c r="A2466" s="35"/>
      <c r="B2466" s="2"/>
      <c r="D2466" s="22"/>
      <c r="E2466" s="23"/>
      <c r="F2466" s="24"/>
      <c r="G2466" s="2"/>
      <c r="H2466" s="2"/>
      <c r="I2466" s="2"/>
    </row>
    <row r="2467" spans="1:9" s="21" customFormat="1" x14ac:dyDescent="0.2">
      <c r="A2467" s="35"/>
      <c r="B2467" s="2"/>
      <c r="D2467" s="22"/>
      <c r="E2467" s="23"/>
      <c r="F2467" s="24"/>
      <c r="G2467" s="2"/>
      <c r="H2467" s="2"/>
      <c r="I2467" s="2"/>
    </row>
    <row r="2468" spans="1:9" s="21" customFormat="1" x14ac:dyDescent="0.2">
      <c r="A2468" s="35"/>
      <c r="B2468" s="2"/>
      <c r="D2468" s="22"/>
      <c r="E2468" s="23"/>
      <c r="F2468" s="24"/>
      <c r="G2468" s="2"/>
      <c r="H2468" s="2"/>
      <c r="I2468" s="2"/>
    </row>
    <row r="2469" spans="1:9" s="21" customFormat="1" x14ac:dyDescent="0.2">
      <c r="A2469" s="35"/>
      <c r="B2469" s="2"/>
      <c r="D2469" s="22"/>
      <c r="E2469" s="23"/>
      <c r="F2469" s="24"/>
      <c r="G2469" s="2"/>
      <c r="H2469" s="2"/>
      <c r="I2469" s="2"/>
    </row>
    <row r="2470" spans="1:9" s="21" customFormat="1" x14ac:dyDescent="0.2">
      <c r="A2470" s="35"/>
      <c r="B2470" s="2"/>
      <c r="D2470" s="22"/>
      <c r="E2470" s="23"/>
      <c r="F2470" s="24"/>
      <c r="G2470" s="2"/>
      <c r="H2470" s="2"/>
      <c r="I2470" s="2"/>
    </row>
  </sheetData>
  <sheetProtection algorithmName="SHA-512" hashValue="iM54m7raOllp7ev2eVEvH1nWM0tie/qVF9jrUXvBhUUnH3caMj2QViUOLqQvTrXZ+cGpnDWiFt+BSR/ssL36aA==" saltValue="Wb0NTtOyDwU5rH1zAF11lA==" spinCount="100000" sheet="1" objects="1" scenarios="1"/>
  <mergeCells count="12">
    <mergeCell ref="A40:B40"/>
    <mergeCell ref="A41:B41"/>
    <mergeCell ref="E41:F41"/>
    <mergeCell ref="A24:E24"/>
    <mergeCell ref="A25:E25"/>
    <mergeCell ref="A26:E26"/>
    <mergeCell ref="A29:F29"/>
    <mergeCell ref="A4:F4"/>
    <mergeCell ref="A6:F6"/>
    <mergeCell ref="A8:F8"/>
    <mergeCell ref="A31:F37"/>
    <mergeCell ref="A1:F3"/>
  </mergeCells>
  <pageMargins left="0.59055118110236227" right="0.51181102362204722" top="0.74803149606299213" bottom="0.74803149606299213" header="0.31496062992125984" footer="0.31496062992125984"/>
  <pageSetup paperSize="9" scale="74" orientation="portrait" r:id="rId1"/>
  <headerFooter>
    <oddHeader xml:space="preserve">&amp;CSanacija javnega vodovoda, ID 1446672 (javni vodovod - pri Spodnji Razbor 4); po neurju in poplavah 4. avgusta 2023
</oddHeader>
    <oddFooter>&amp;C&amp;P</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ADCF632-11EE-485C-A87A-4FE140D1AE04}">
  <dimension ref="A1:G52"/>
  <sheetViews>
    <sheetView tabSelected="1" topLeftCell="A11" zoomScaleNormal="100" workbookViewId="0">
      <selection activeCell="F11" sqref="F11:F32"/>
    </sheetView>
  </sheetViews>
  <sheetFormatPr defaultRowHeight="14.25" x14ac:dyDescent="0.2"/>
  <cols>
    <col min="1" max="1" width="9.140625" style="36"/>
    <col min="2" max="2" width="61.28515625" style="36" customWidth="1"/>
    <col min="3" max="3" width="9.140625" style="36"/>
    <col min="4" max="4" width="9.5703125" style="36" bestFit="1" customWidth="1"/>
    <col min="5" max="5" width="16.5703125" style="36" customWidth="1"/>
    <col min="6" max="6" width="23.5703125" style="36" customWidth="1"/>
    <col min="7" max="16384" width="9.140625" style="36"/>
  </cols>
  <sheetData>
    <row r="1" spans="1:6" ht="17.25" customHeight="1" x14ac:dyDescent="0.2">
      <c r="A1" s="49" t="e" vm="1">
        <v>#VALUE!</v>
      </c>
      <c r="B1" s="49"/>
      <c r="C1" s="49"/>
      <c r="D1" s="49"/>
      <c r="E1" s="49"/>
      <c r="F1" s="49"/>
    </row>
    <row r="2" spans="1:6" ht="15.75" customHeight="1" x14ac:dyDescent="0.2">
      <c r="A2" s="49"/>
      <c r="B2" s="49"/>
      <c r="C2" s="49"/>
      <c r="D2" s="49"/>
      <c r="E2" s="49"/>
      <c r="F2" s="49"/>
    </row>
    <row r="3" spans="1:6" ht="18" customHeight="1" x14ac:dyDescent="0.2">
      <c r="A3" s="49"/>
      <c r="B3" s="49"/>
      <c r="C3" s="49"/>
      <c r="D3" s="49"/>
      <c r="E3" s="49"/>
      <c r="F3" s="49"/>
    </row>
    <row r="4" spans="1:6" s="37" customFormat="1" ht="28.5" customHeight="1" x14ac:dyDescent="0.25">
      <c r="A4" s="50" t="s">
        <v>46</v>
      </c>
      <c r="B4" s="51"/>
      <c r="C4" s="51"/>
      <c r="D4" s="51"/>
      <c r="E4" s="51"/>
      <c r="F4" s="51"/>
    </row>
    <row r="6" spans="1:6" x14ac:dyDescent="0.2">
      <c r="A6" s="52" t="s">
        <v>48</v>
      </c>
      <c r="B6" s="52"/>
      <c r="C6" s="52"/>
      <c r="D6" s="52"/>
      <c r="E6" s="52"/>
      <c r="F6" s="52"/>
    </row>
    <row r="7" spans="1:6" x14ac:dyDescent="0.2">
      <c r="A7" s="38"/>
      <c r="B7" s="38"/>
      <c r="C7" s="38"/>
      <c r="D7" s="38"/>
      <c r="E7" s="38"/>
      <c r="F7" s="38"/>
    </row>
    <row r="8" spans="1:6" ht="44.25" customHeight="1" x14ac:dyDescent="0.2">
      <c r="A8" s="53" t="s">
        <v>49</v>
      </c>
      <c r="B8" s="53"/>
      <c r="C8" s="53"/>
      <c r="D8" s="53"/>
      <c r="E8" s="53"/>
      <c r="F8" s="53"/>
    </row>
    <row r="9" spans="1:6" ht="44.25" customHeight="1" x14ac:dyDescent="0.2">
      <c r="A9" s="39"/>
      <c r="B9" s="39"/>
      <c r="C9" s="39"/>
      <c r="D9" s="39"/>
      <c r="E9" s="39"/>
      <c r="F9" s="39"/>
    </row>
    <row r="10" spans="1:6" x14ac:dyDescent="0.2">
      <c r="A10" s="6" t="s">
        <v>54</v>
      </c>
      <c r="B10" s="7" t="s">
        <v>3</v>
      </c>
      <c r="C10" s="8" t="s">
        <v>4</v>
      </c>
      <c r="D10" s="9" t="s">
        <v>5</v>
      </c>
      <c r="E10" s="9" t="s">
        <v>6</v>
      </c>
      <c r="F10" s="10" t="s">
        <v>7</v>
      </c>
    </row>
    <row r="11" spans="1:6" ht="222" customHeight="1" x14ac:dyDescent="0.2">
      <c r="A11" s="11" t="s">
        <v>44</v>
      </c>
      <c r="B11" s="40" t="s">
        <v>32</v>
      </c>
      <c r="C11" s="13" t="s">
        <v>2</v>
      </c>
      <c r="D11" s="14">
        <v>1</v>
      </c>
      <c r="E11" s="48"/>
      <c r="F11" s="14">
        <f>E11*D11</f>
        <v>0</v>
      </c>
    </row>
    <row r="12" spans="1:6" ht="33" customHeight="1" x14ac:dyDescent="0.2">
      <c r="A12" s="11" t="s">
        <v>30</v>
      </c>
      <c r="B12" s="40" t="s">
        <v>38</v>
      </c>
      <c r="C12" s="13" t="s">
        <v>0</v>
      </c>
      <c r="D12" s="14">
        <v>25</v>
      </c>
      <c r="E12" s="45"/>
      <c r="F12" s="14">
        <f>D12*E12</f>
        <v>0</v>
      </c>
    </row>
    <row r="13" spans="1:6" x14ac:dyDescent="0.2">
      <c r="A13" s="11" t="s">
        <v>61</v>
      </c>
      <c r="B13" s="12" t="s">
        <v>42</v>
      </c>
      <c r="C13" s="13" t="s">
        <v>1</v>
      </c>
      <c r="D13" s="14">
        <v>2</v>
      </c>
      <c r="E13" s="45"/>
      <c r="F13" s="14">
        <f>D13*E13</f>
        <v>0</v>
      </c>
    </row>
    <row r="14" spans="1:6" x14ac:dyDescent="0.2">
      <c r="A14" s="11" t="s">
        <v>62</v>
      </c>
      <c r="B14" s="12" t="s">
        <v>36</v>
      </c>
      <c r="C14" s="13" t="s">
        <v>1</v>
      </c>
      <c r="D14" s="14">
        <v>9</v>
      </c>
      <c r="E14" s="45"/>
      <c r="F14" s="14">
        <f>D14*E14</f>
        <v>0</v>
      </c>
    </row>
    <row r="15" spans="1:6" ht="28.5" x14ac:dyDescent="0.2">
      <c r="A15" s="11" t="s">
        <v>63</v>
      </c>
      <c r="B15" s="41" t="s">
        <v>37</v>
      </c>
      <c r="C15" s="13" t="s">
        <v>0</v>
      </c>
      <c r="D15" s="14">
        <v>1400</v>
      </c>
      <c r="E15" s="45"/>
      <c r="F15" s="14">
        <f>E15*D15</f>
        <v>0</v>
      </c>
    </row>
    <row r="16" spans="1:6" x14ac:dyDescent="0.2">
      <c r="A16" s="11" t="s">
        <v>64</v>
      </c>
      <c r="B16" s="12" t="s">
        <v>18</v>
      </c>
      <c r="C16" s="13" t="s">
        <v>1</v>
      </c>
      <c r="D16" s="14">
        <v>1</v>
      </c>
      <c r="E16" s="45"/>
      <c r="F16" s="14">
        <f t="shared" ref="F16:F32" si="0">D16*E16</f>
        <v>0</v>
      </c>
    </row>
    <row r="17" spans="1:6" x14ac:dyDescent="0.2">
      <c r="A17" s="11" t="s">
        <v>65</v>
      </c>
      <c r="B17" s="12" t="s">
        <v>12</v>
      </c>
      <c r="C17" s="13" t="s">
        <v>1</v>
      </c>
      <c r="D17" s="14">
        <v>3</v>
      </c>
      <c r="E17" s="45"/>
      <c r="F17" s="14">
        <f t="shared" si="0"/>
        <v>0</v>
      </c>
    </row>
    <row r="18" spans="1:6" x14ac:dyDescent="0.2">
      <c r="A18" s="11" t="s">
        <v>66</v>
      </c>
      <c r="B18" s="12" t="s">
        <v>21</v>
      </c>
      <c r="C18" s="13" t="s">
        <v>1</v>
      </c>
      <c r="D18" s="14">
        <v>2</v>
      </c>
      <c r="E18" s="45"/>
      <c r="F18" s="14">
        <f t="shared" si="0"/>
        <v>0</v>
      </c>
    </row>
    <row r="19" spans="1:6" x14ac:dyDescent="0.2">
      <c r="A19" s="11" t="s">
        <v>67</v>
      </c>
      <c r="B19" s="12" t="s">
        <v>22</v>
      </c>
      <c r="C19" s="13" t="s">
        <v>1</v>
      </c>
      <c r="D19" s="14">
        <v>1</v>
      </c>
      <c r="E19" s="45"/>
      <c r="F19" s="14">
        <f t="shared" si="0"/>
        <v>0</v>
      </c>
    </row>
    <row r="20" spans="1:6" ht="28.5" x14ac:dyDescent="0.2">
      <c r="A20" s="11" t="s">
        <v>68</v>
      </c>
      <c r="B20" s="12" t="s">
        <v>24</v>
      </c>
      <c r="C20" s="13" t="s">
        <v>1</v>
      </c>
      <c r="D20" s="14">
        <v>1</v>
      </c>
      <c r="E20" s="45"/>
      <c r="F20" s="14">
        <f t="shared" si="0"/>
        <v>0</v>
      </c>
    </row>
    <row r="21" spans="1:6" x14ac:dyDescent="0.2">
      <c r="A21" s="11" t="s">
        <v>69</v>
      </c>
      <c r="B21" s="12" t="s">
        <v>25</v>
      </c>
      <c r="C21" s="13" t="s">
        <v>1</v>
      </c>
      <c r="D21" s="14">
        <v>1</v>
      </c>
      <c r="E21" s="45"/>
      <c r="F21" s="14">
        <f t="shared" si="0"/>
        <v>0</v>
      </c>
    </row>
    <row r="22" spans="1:6" x14ac:dyDescent="0.2">
      <c r="A22" s="11" t="s">
        <v>70</v>
      </c>
      <c r="B22" s="12" t="s">
        <v>14</v>
      </c>
      <c r="C22" s="13" t="s">
        <v>1</v>
      </c>
      <c r="D22" s="14">
        <v>2</v>
      </c>
      <c r="E22" s="45"/>
      <c r="F22" s="14">
        <f t="shared" si="0"/>
        <v>0</v>
      </c>
    </row>
    <row r="23" spans="1:6" ht="28.5" x14ac:dyDescent="0.2">
      <c r="A23" s="11" t="s">
        <v>71</v>
      </c>
      <c r="B23" s="12" t="s">
        <v>29</v>
      </c>
      <c r="C23" s="13" t="s">
        <v>1</v>
      </c>
      <c r="D23" s="14">
        <v>3</v>
      </c>
      <c r="E23" s="45"/>
      <c r="F23" s="14">
        <f t="shared" si="0"/>
        <v>0</v>
      </c>
    </row>
    <row r="24" spans="1:6" ht="28.5" x14ac:dyDescent="0.2">
      <c r="A24" s="11" t="s">
        <v>72</v>
      </c>
      <c r="B24" s="12" t="s">
        <v>43</v>
      </c>
      <c r="C24" s="13" t="s">
        <v>1</v>
      </c>
      <c r="D24" s="14">
        <v>1</v>
      </c>
      <c r="E24" s="45"/>
      <c r="F24" s="14">
        <f t="shared" si="0"/>
        <v>0</v>
      </c>
    </row>
    <row r="25" spans="1:6" ht="28.5" x14ac:dyDescent="0.2">
      <c r="A25" s="11" t="s">
        <v>73</v>
      </c>
      <c r="B25" s="12" t="s">
        <v>28</v>
      </c>
      <c r="C25" s="13" t="s">
        <v>1</v>
      </c>
      <c r="D25" s="14">
        <v>1</v>
      </c>
      <c r="E25" s="45"/>
      <c r="F25" s="14">
        <f t="shared" si="0"/>
        <v>0</v>
      </c>
    </row>
    <row r="26" spans="1:6" ht="28.5" x14ac:dyDescent="0.2">
      <c r="A26" s="11" t="s">
        <v>74</v>
      </c>
      <c r="B26" s="12" t="s">
        <v>19</v>
      </c>
      <c r="C26" s="13" t="s">
        <v>1</v>
      </c>
      <c r="D26" s="14">
        <v>1</v>
      </c>
      <c r="E26" s="45"/>
      <c r="F26" s="14">
        <f t="shared" si="0"/>
        <v>0</v>
      </c>
    </row>
    <row r="27" spans="1:6" x14ac:dyDescent="0.2">
      <c r="A27" s="11" t="s">
        <v>75</v>
      </c>
      <c r="B27" s="12" t="s">
        <v>27</v>
      </c>
      <c r="C27" s="13" t="s">
        <v>1</v>
      </c>
      <c r="D27" s="14">
        <v>1</v>
      </c>
      <c r="E27" s="45"/>
      <c r="F27" s="14">
        <f t="shared" si="0"/>
        <v>0</v>
      </c>
    </row>
    <row r="28" spans="1:6" x14ac:dyDescent="0.2">
      <c r="A28" s="11" t="s">
        <v>76</v>
      </c>
      <c r="B28" s="12" t="s">
        <v>16</v>
      </c>
      <c r="C28" s="13" t="s">
        <v>1</v>
      </c>
      <c r="D28" s="14">
        <v>5</v>
      </c>
      <c r="E28" s="45"/>
      <c r="F28" s="14">
        <f t="shared" si="0"/>
        <v>0</v>
      </c>
    </row>
    <row r="29" spans="1:6" x14ac:dyDescent="0.2">
      <c r="A29" s="11" t="s">
        <v>77</v>
      </c>
      <c r="B29" s="12" t="s">
        <v>17</v>
      </c>
      <c r="C29" s="13" t="s">
        <v>1</v>
      </c>
      <c r="D29" s="14">
        <v>2</v>
      </c>
      <c r="E29" s="45"/>
      <c r="F29" s="14">
        <f t="shared" si="0"/>
        <v>0</v>
      </c>
    </row>
    <row r="30" spans="1:6" x14ac:dyDescent="0.2">
      <c r="A30" s="11" t="s">
        <v>78</v>
      </c>
      <c r="B30" s="12" t="s">
        <v>26</v>
      </c>
      <c r="C30" s="13" t="s">
        <v>1</v>
      </c>
      <c r="D30" s="14">
        <v>1</v>
      </c>
      <c r="E30" s="45"/>
      <c r="F30" s="14">
        <f t="shared" si="0"/>
        <v>0</v>
      </c>
    </row>
    <row r="31" spans="1:6" x14ac:dyDescent="0.2">
      <c r="A31" s="11" t="s">
        <v>79</v>
      </c>
      <c r="B31" s="12" t="s">
        <v>13</v>
      </c>
      <c r="C31" s="13" t="s">
        <v>1</v>
      </c>
      <c r="D31" s="14">
        <v>6</v>
      </c>
      <c r="E31" s="45"/>
      <c r="F31" s="14">
        <f t="shared" si="0"/>
        <v>0</v>
      </c>
    </row>
    <row r="32" spans="1:6" x14ac:dyDescent="0.2">
      <c r="A32" s="42" t="s">
        <v>80</v>
      </c>
      <c r="B32" s="12" t="s">
        <v>15</v>
      </c>
      <c r="C32" s="13" t="s">
        <v>1</v>
      </c>
      <c r="D32" s="14">
        <v>2</v>
      </c>
      <c r="E32" s="45"/>
      <c r="F32" s="14">
        <f t="shared" si="0"/>
        <v>0</v>
      </c>
    </row>
    <row r="33" spans="1:7" ht="22.5" customHeight="1" x14ac:dyDescent="0.25">
      <c r="A33" s="56" t="s">
        <v>51</v>
      </c>
      <c r="B33" s="57"/>
      <c r="C33" s="57"/>
      <c r="D33" s="57"/>
      <c r="E33" s="58"/>
      <c r="F33" s="43">
        <f>SUM(F11:F32)</f>
        <v>0</v>
      </c>
    </row>
    <row r="34" spans="1:7" ht="21.75" customHeight="1" x14ac:dyDescent="0.2">
      <c r="A34" s="59" t="s">
        <v>52</v>
      </c>
      <c r="B34" s="60"/>
      <c r="C34" s="60"/>
      <c r="D34" s="60"/>
      <c r="E34" s="61"/>
      <c r="F34" s="44">
        <f>F33*0.22</f>
        <v>0</v>
      </c>
    </row>
    <row r="35" spans="1:7" ht="21" customHeight="1" x14ac:dyDescent="0.25">
      <c r="A35" s="62" t="s">
        <v>53</v>
      </c>
      <c r="B35" s="63"/>
      <c r="C35" s="63"/>
      <c r="D35" s="63"/>
      <c r="E35" s="64"/>
      <c r="F35" s="43">
        <f>F33+F34</f>
        <v>0</v>
      </c>
    </row>
    <row r="38" spans="1:7" ht="108.75" customHeight="1" x14ac:dyDescent="0.2">
      <c r="A38" s="53" t="s">
        <v>81</v>
      </c>
      <c r="B38" s="53"/>
      <c r="C38" s="53"/>
      <c r="D38" s="53"/>
      <c r="E38" s="53"/>
      <c r="F38" s="53"/>
    </row>
    <row r="40" spans="1:7" x14ac:dyDescent="0.2">
      <c r="A40" s="65" t="s">
        <v>55</v>
      </c>
      <c r="B40" s="65"/>
      <c r="C40" s="65"/>
      <c r="D40" s="65"/>
      <c r="E40" s="65"/>
      <c r="F40" s="65"/>
      <c r="G40" s="2"/>
    </row>
    <row r="41" spans="1:7" x14ac:dyDescent="0.2">
      <c r="A41" s="65"/>
      <c r="B41" s="65"/>
      <c r="C41" s="65"/>
      <c r="D41" s="65"/>
      <c r="E41" s="65"/>
      <c r="F41" s="65"/>
      <c r="G41" s="2"/>
    </row>
    <row r="42" spans="1:7" x14ac:dyDescent="0.2">
      <c r="A42" s="65"/>
      <c r="B42" s="65"/>
      <c r="C42" s="65"/>
      <c r="D42" s="65"/>
      <c r="E42" s="65"/>
      <c r="F42" s="65"/>
      <c r="G42" s="2"/>
    </row>
    <row r="43" spans="1:7" x14ac:dyDescent="0.2">
      <c r="A43" s="65"/>
      <c r="B43" s="65"/>
      <c r="C43" s="65"/>
      <c r="D43" s="65"/>
      <c r="E43" s="65"/>
      <c r="F43" s="65"/>
      <c r="G43" s="2"/>
    </row>
    <row r="44" spans="1:7" x14ac:dyDescent="0.2">
      <c r="A44" s="65"/>
      <c r="B44" s="65"/>
      <c r="C44" s="65"/>
      <c r="D44" s="65"/>
      <c r="E44" s="65"/>
      <c r="F44" s="65"/>
      <c r="G44" s="2"/>
    </row>
    <row r="45" spans="1:7" x14ac:dyDescent="0.2">
      <c r="A45" s="65"/>
      <c r="B45" s="65"/>
      <c r="C45" s="65"/>
      <c r="D45" s="65"/>
      <c r="E45" s="65"/>
      <c r="F45" s="65"/>
      <c r="G45" s="2"/>
    </row>
    <row r="46" spans="1:7" x14ac:dyDescent="0.2">
      <c r="A46" s="65"/>
      <c r="B46" s="65"/>
      <c r="C46" s="65"/>
      <c r="D46" s="65"/>
      <c r="E46" s="65"/>
      <c r="F46" s="65"/>
      <c r="G46" s="2"/>
    </row>
    <row r="47" spans="1:7" x14ac:dyDescent="0.2">
      <c r="A47" s="5"/>
      <c r="B47" s="5"/>
      <c r="C47" s="5"/>
      <c r="D47" s="5"/>
      <c r="E47" s="5"/>
      <c r="F47" s="5"/>
      <c r="G47" s="2"/>
    </row>
    <row r="48" spans="1:7" x14ac:dyDescent="0.2">
      <c r="A48" s="25"/>
      <c r="B48" s="25"/>
      <c r="C48" s="25"/>
      <c r="D48" s="26"/>
      <c r="E48" s="27"/>
      <c r="F48" s="25"/>
      <c r="G48" s="2"/>
    </row>
    <row r="49" spans="1:7" x14ac:dyDescent="0.2">
      <c r="A49" s="54" t="s">
        <v>56</v>
      </c>
      <c r="B49" s="54"/>
      <c r="C49" s="47"/>
      <c r="D49" s="47"/>
      <c r="E49" s="47" t="s">
        <v>57</v>
      </c>
      <c r="F49" s="47"/>
      <c r="G49" s="2"/>
    </row>
    <row r="50" spans="1:7" x14ac:dyDescent="0.2">
      <c r="A50" s="55" t="s">
        <v>58</v>
      </c>
      <c r="B50" s="55"/>
      <c r="C50" s="46" t="s">
        <v>59</v>
      </c>
      <c r="D50" s="47"/>
      <c r="E50" s="54" t="s">
        <v>60</v>
      </c>
      <c r="F50" s="54"/>
      <c r="G50" s="2"/>
    </row>
    <row r="51" spans="1:7" x14ac:dyDescent="0.2">
      <c r="A51"/>
      <c r="B51"/>
      <c r="C51" s="47"/>
      <c r="D51" s="47"/>
      <c r="E51" s="47"/>
      <c r="F51" s="47"/>
      <c r="G51" s="2"/>
    </row>
    <row r="52" spans="1:7" ht="15" x14ac:dyDescent="0.25">
      <c r="A52" s="28"/>
      <c r="B52"/>
      <c r="C52" s="29"/>
      <c r="D52" s="30"/>
      <c r="E52" s="31"/>
      <c r="F52" s="32"/>
      <c r="G52" s="2"/>
    </row>
  </sheetData>
  <sheetProtection algorithmName="SHA-512" hashValue="IXuJckgE2de1fn4XEO4eilHoifFvr3t/8yH5Rg7/SXJ5vIx5qhXWW9D1lIufLFsOqlMATBqSiLCS+B9NKZ49Fw==" saltValue="3ZKo754Tb8W7OAeRhQR1Pw==" spinCount="100000" sheet="1" objects="1" scenarios="1"/>
  <mergeCells count="12">
    <mergeCell ref="A50:B50"/>
    <mergeCell ref="E50:F50"/>
    <mergeCell ref="A38:F38"/>
    <mergeCell ref="A33:E33"/>
    <mergeCell ref="A34:E34"/>
    <mergeCell ref="A35:E35"/>
    <mergeCell ref="A40:F46"/>
    <mergeCell ref="A1:F3"/>
    <mergeCell ref="A4:F4"/>
    <mergeCell ref="A6:F6"/>
    <mergeCell ref="A8:F8"/>
    <mergeCell ref="A49:B49"/>
  </mergeCells>
  <pageMargins left="0.7" right="0.7" top="0.75" bottom="0.75" header="0.3" footer="0.3"/>
  <pageSetup paperSize="9" scale="62"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Delovni listi</vt:lpstr>
      </vt:variant>
      <vt:variant>
        <vt:i4>2</vt:i4>
      </vt:variant>
      <vt:variant>
        <vt:lpstr>Imenovani obsegi</vt:lpstr>
      </vt:variant>
      <vt:variant>
        <vt:i4>2</vt:i4>
      </vt:variant>
    </vt:vector>
  </HeadingPairs>
  <TitlesOfParts>
    <vt:vector size="4" baseType="lpstr">
      <vt:lpstr> sklop 1 Duktilne cevi in pribo</vt:lpstr>
      <vt:lpstr>sklop 2 Fitingi, zasuni in osta</vt:lpstr>
      <vt:lpstr>' sklop 1 Duktilne cevi in pribo'!Področje_tiskanja</vt:lpstr>
      <vt:lpstr>' sklop 1 Duktilne cevi in pribo'!Tiskanje_naslovov</vt:lpstr>
    </vt:vector>
  </TitlesOfParts>
  <Company>Igem</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NIG</dc:creator>
  <cp:lastModifiedBy>Martina Brezovnik</cp:lastModifiedBy>
  <cp:lastPrinted>2025-12-15T07:29:35Z</cp:lastPrinted>
  <dcterms:created xsi:type="dcterms:W3CDTF">2006-09-29T04:53:13Z</dcterms:created>
  <dcterms:modified xsi:type="dcterms:W3CDTF">2026-06-30T10:09:11Z</dcterms:modified>
</cp:coreProperties>
</file>